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energy\"/>
    </mc:Choice>
  </mc:AlternateContent>
  <xr:revisionPtr revIDLastSave="0" documentId="8_{CDAB990E-7C31-42CE-929F-8B6E8C1B2EC8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'FS184'!$A$1:$AA$54</definedName>
    <definedName name="_xlnm.Print_Area" localSheetId="1">'GT421'!$A$1:$AA$54</definedName>
    <definedName name="_xlnm.Print_Area" localSheetId="2">'GT481'!$A$1:$AA$54</definedName>
    <definedName name="_xlnm.Print_Area" localSheetId="3">'KZN225'!$A$1:$AA$54</definedName>
    <definedName name="_xlnm.Print_Area" localSheetId="4">'KZN252'!$A$1:$AA$54</definedName>
    <definedName name="_xlnm.Print_Area" localSheetId="5">'KZN282'!$A$1:$AA$54</definedName>
    <definedName name="_xlnm.Print_Area" localSheetId="6">'LIM354'!$A$1:$AA$54</definedName>
    <definedName name="_xlnm.Print_Area" localSheetId="7">'MP307'!$A$1:$AA$54</definedName>
    <definedName name="_xlnm.Print_Area" localSheetId="8">'MP312'!$A$1:$AA$54</definedName>
    <definedName name="_xlnm.Print_Area" localSheetId="9">'MP313'!$A$1:$AA$54</definedName>
    <definedName name="_xlnm.Print_Area" localSheetId="10">'MP326'!$A$1:$AA$54</definedName>
    <definedName name="_xlnm.Print_Area" localSheetId="11">'NC091'!$A$1:$AA$54</definedName>
    <definedName name="_xlnm.Print_Area" localSheetId="12">'NW372'!$A$1:$AA$54</definedName>
    <definedName name="_xlnm.Print_Area" localSheetId="13">'NW373'!$A$1:$AA$54</definedName>
    <definedName name="_xlnm.Print_Area" localSheetId="14">'NW403'!$A$1:$AA$54</definedName>
    <definedName name="_xlnm.Print_Area" localSheetId="15">'NW405'!$A$1:$AA$54</definedName>
    <definedName name="_xlnm.Print_Area" localSheetId="19">Summary!$A$1:$AA$54</definedName>
    <definedName name="_xlnm.Print_Area" localSheetId="16">'WC023'!$A$1:$AA$54</definedName>
    <definedName name="_xlnm.Print_Area" localSheetId="17">'WC024'!$A$1:$AA$54</definedName>
    <definedName name="_xlnm.Print_Area" localSheetId="18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C44" i="2" s="1"/>
  <c r="R26" i="2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Q13" i="2"/>
  <c r="Q26" i="2" s="1"/>
  <c r="P13" i="2"/>
  <c r="P26" i="2" s="1"/>
  <c r="P45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J26" i="2" s="1"/>
  <c r="I13" i="2"/>
  <c r="I26" i="2" s="1"/>
  <c r="H13" i="2"/>
  <c r="H26" i="2" s="1"/>
  <c r="H45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W13" i="3"/>
  <c r="W26" i="3" s="1"/>
  <c r="V13" i="3"/>
  <c r="U13" i="3"/>
  <c r="U26" i="3" s="1"/>
  <c r="T13" i="3"/>
  <c r="T26" i="3" s="1"/>
  <c r="S13" i="3"/>
  <c r="S26" i="3" s="1"/>
  <c r="R13" i="3"/>
  <c r="Q13" i="3"/>
  <c r="Q26" i="3" s="1"/>
  <c r="Q45" i="3" s="1"/>
  <c r="P13" i="3"/>
  <c r="O13" i="3"/>
  <c r="O26" i="3" s="1"/>
  <c r="N13" i="3"/>
  <c r="M13" i="3"/>
  <c r="M26" i="3" s="1"/>
  <c r="L13" i="3"/>
  <c r="L26" i="3" s="1"/>
  <c r="K13" i="3"/>
  <c r="K26" i="3" s="1"/>
  <c r="J13" i="3"/>
  <c r="I13" i="3"/>
  <c r="I26" i="3" s="1"/>
  <c r="I45" i="3" s="1"/>
  <c r="H13" i="3"/>
  <c r="G13" i="3"/>
  <c r="G26" i="3" s="1"/>
  <c r="F13" i="3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M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V37" i="4"/>
  <c r="V44" i="4" s="1"/>
  <c r="U37" i="4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X26" i="4"/>
  <c r="X45" i="4" s="1"/>
  <c r="H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Y45" i="4" s="1"/>
  <c r="X13" i="4"/>
  <c r="Z13" i="4" s="1"/>
  <c r="W13" i="4"/>
  <c r="W26" i="4" s="1"/>
  <c r="V13" i="4"/>
  <c r="V26" i="4" s="1"/>
  <c r="U13" i="4"/>
  <c r="U26" i="4" s="1"/>
  <c r="T13" i="4"/>
  <c r="S13" i="4"/>
  <c r="S26" i="4" s="1"/>
  <c r="S45" i="4" s="1"/>
  <c r="R13" i="4"/>
  <c r="R26" i="4" s="1"/>
  <c r="R45" i="4" s="1"/>
  <c r="Q13" i="4"/>
  <c r="Q26" i="4" s="1"/>
  <c r="Q45" i="4" s="1"/>
  <c r="P13" i="4"/>
  <c r="P26" i="4" s="1"/>
  <c r="O13" i="4"/>
  <c r="O26" i="4" s="1"/>
  <c r="N13" i="4"/>
  <c r="N26" i="4" s="1"/>
  <c r="M13" i="4"/>
  <c r="M26" i="4" s="1"/>
  <c r="M45" i="4" s="1"/>
  <c r="L13" i="4"/>
  <c r="K13" i="4"/>
  <c r="K26" i="4" s="1"/>
  <c r="K45" i="4" s="1"/>
  <c r="J13" i="4"/>
  <c r="J26" i="4" s="1"/>
  <c r="I13" i="4"/>
  <c r="I26" i="4" s="1"/>
  <c r="H13" i="4"/>
  <c r="G13" i="4"/>
  <c r="G26" i="4" s="1"/>
  <c r="F13" i="4"/>
  <c r="F26" i="4" s="1"/>
  <c r="E13" i="4"/>
  <c r="E26" i="4" s="1"/>
  <c r="D13" i="4"/>
  <c r="C13" i="4"/>
  <c r="C26" i="4" s="1"/>
  <c r="C45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M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Z44" i="5" s="1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N44" i="5" s="1"/>
  <c r="M37" i="5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C44" i="5" s="1"/>
  <c r="J26" i="5"/>
  <c r="J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H26" i="5" s="1"/>
  <c r="H45" i="5" s="1"/>
  <c r="G25" i="5"/>
  <c r="F25" i="5"/>
  <c r="E25" i="5"/>
  <c r="D25" i="5"/>
  <c r="C25" i="5"/>
  <c r="AA13" i="5"/>
  <c r="AA26" i="5" s="1"/>
  <c r="Y13" i="5"/>
  <c r="Y26" i="5" s="1"/>
  <c r="Y45" i="5" s="1"/>
  <c r="X13" i="5"/>
  <c r="X26" i="5" s="1"/>
  <c r="W13" i="5"/>
  <c r="W26" i="5" s="1"/>
  <c r="V13" i="5"/>
  <c r="U13" i="5"/>
  <c r="U26" i="5" s="1"/>
  <c r="T13" i="5"/>
  <c r="S13" i="5"/>
  <c r="S26" i="5" s="1"/>
  <c r="R13" i="5"/>
  <c r="R26" i="5" s="1"/>
  <c r="Q13" i="5"/>
  <c r="Q26" i="5" s="1"/>
  <c r="Q45" i="5" s="1"/>
  <c r="P13" i="5"/>
  <c r="P26" i="5" s="1"/>
  <c r="P45" i="5" s="1"/>
  <c r="O13" i="5"/>
  <c r="O26" i="5" s="1"/>
  <c r="N13" i="5"/>
  <c r="M13" i="5"/>
  <c r="M26" i="5" s="1"/>
  <c r="L13" i="5"/>
  <c r="K13" i="5"/>
  <c r="K26" i="5" s="1"/>
  <c r="J13" i="5"/>
  <c r="I13" i="5"/>
  <c r="I26" i="5" s="1"/>
  <c r="I45" i="5" s="1"/>
  <c r="H13" i="5"/>
  <c r="G13" i="5"/>
  <c r="G26" i="5" s="1"/>
  <c r="F13" i="5"/>
  <c r="E13" i="5"/>
  <c r="E26" i="5" s="1"/>
  <c r="D13" i="5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N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W44" i="6" s="1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C44" i="6" s="1"/>
  <c r="J26" i="6"/>
  <c r="J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Z13" i="6"/>
  <c r="Y13" i="6"/>
  <c r="Y26" i="6" s="1"/>
  <c r="X13" i="6"/>
  <c r="X26" i="6" s="1"/>
  <c r="W13" i="6"/>
  <c r="W26" i="6" s="1"/>
  <c r="V13" i="6"/>
  <c r="V26" i="6" s="1"/>
  <c r="V45" i="6" s="1"/>
  <c r="U13" i="6"/>
  <c r="T13" i="6"/>
  <c r="T26" i="6" s="1"/>
  <c r="S13" i="6"/>
  <c r="R13" i="6"/>
  <c r="R26" i="6" s="1"/>
  <c r="R45" i="6" s="1"/>
  <c r="Q13" i="6"/>
  <c r="Q26" i="6" s="1"/>
  <c r="Q45" i="6" s="1"/>
  <c r="P13" i="6"/>
  <c r="P26" i="6" s="1"/>
  <c r="P45" i="6" s="1"/>
  <c r="O13" i="6"/>
  <c r="O26" i="6" s="1"/>
  <c r="N13" i="6"/>
  <c r="N26" i="6" s="1"/>
  <c r="M13" i="6"/>
  <c r="L13" i="6"/>
  <c r="L26" i="6" s="1"/>
  <c r="L45" i="6" s="1"/>
  <c r="K13" i="6"/>
  <c r="J13" i="6"/>
  <c r="I13" i="6"/>
  <c r="I26" i="6" s="1"/>
  <c r="I45" i="6" s="1"/>
  <c r="H13" i="6"/>
  <c r="H26" i="6" s="1"/>
  <c r="H45" i="6" s="1"/>
  <c r="G13" i="6"/>
  <c r="G26" i="6" s="1"/>
  <c r="F13" i="6"/>
  <c r="F26" i="6" s="1"/>
  <c r="F45" i="6" s="1"/>
  <c r="E13" i="6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X13" i="7"/>
  <c r="X26" i="7" s="1"/>
  <c r="W13" i="7"/>
  <c r="W26" i="7" s="1"/>
  <c r="V13" i="7"/>
  <c r="V26" i="7" s="1"/>
  <c r="U13" i="7"/>
  <c r="U26" i="7" s="1"/>
  <c r="T13" i="7"/>
  <c r="T26" i="7" s="1"/>
  <c r="T45" i="7" s="1"/>
  <c r="S13" i="7"/>
  <c r="S26" i="7" s="1"/>
  <c r="S45" i="7" s="1"/>
  <c r="R13" i="7"/>
  <c r="R26" i="7" s="1"/>
  <c r="R45" i="7" s="1"/>
  <c r="Q13" i="7"/>
  <c r="Q26" i="7" s="1"/>
  <c r="P13" i="7"/>
  <c r="P26" i="7" s="1"/>
  <c r="P45" i="7" s="1"/>
  <c r="O13" i="7"/>
  <c r="O26" i="7" s="1"/>
  <c r="N13" i="7"/>
  <c r="N26" i="7" s="1"/>
  <c r="M13" i="7"/>
  <c r="M26" i="7" s="1"/>
  <c r="L13" i="7"/>
  <c r="L26" i="7" s="1"/>
  <c r="L45" i="7" s="1"/>
  <c r="K13" i="7"/>
  <c r="K26" i="7" s="1"/>
  <c r="K45" i="7" s="1"/>
  <c r="J13" i="7"/>
  <c r="J26" i="7" s="1"/>
  <c r="J45" i="7" s="1"/>
  <c r="I13" i="7"/>
  <c r="I26" i="7" s="1"/>
  <c r="H13" i="7"/>
  <c r="H26" i="7" s="1"/>
  <c r="H45" i="7" s="1"/>
  <c r="G13" i="7"/>
  <c r="G26" i="7" s="1"/>
  <c r="F13" i="7"/>
  <c r="F26" i="7" s="1"/>
  <c r="E13" i="7"/>
  <c r="E26" i="7" s="1"/>
  <c r="D13" i="7"/>
  <c r="D26" i="7" s="1"/>
  <c r="D45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M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Z44" i="8" s="1"/>
  <c r="W37" i="8"/>
  <c r="W44" i="8" s="1"/>
  <c r="V37" i="8"/>
  <c r="V44" i="8" s="1"/>
  <c r="U37" i="8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D37" i="8"/>
  <c r="D44" i="8" s="1"/>
  <c r="C37" i="8"/>
  <c r="C44" i="8" s="1"/>
  <c r="AA25" i="8"/>
  <c r="Y25" i="8"/>
  <c r="X25" i="8"/>
  <c r="X26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H26" i="8" s="1"/>
  <c r="G25" i="8"/>
  <c r="F25" i="8"/>
  <c r="E25" i="8"/>
  <c r="D25" i="8"/>
  <c r="C25" i="8"/>
  <c r="AA13" i="8"/>
  <c r="AA26" i="8" s="1"/>
  <c r="AA45" i="8" s="1"/>
  <c r="Y13" i="8"/>
  <c r="Y26" i="8" s="1"/>
  <c r="X13" i="8"/>
  <c r="W13" i="8"/>
  <c r="W26" i="8" s="1"/>
  <c r="V13" i="8"/>
  <c r="V26" i="8" s="1"/>
  <c r="U13" i="8"/>
  <c r="T13" i="8"/>
  <c r="T26" i="8" s="1"/>
  <c r="T45" i="8" s="1"/>
  <c r="S13" i="8"/>
  <c r="S26" i="8" s="1"/>
  <c r="S45" i="8" s="1"/>
  <c r="R13" i="8"/>
  <c r="Q13" i="8"/>
  <c r="Q26" i="8" s="1"/>
  <c r="P13" i="8"/>
  <c r="P26" i="8" s="1"/>
  <c r="O13" i="8"/>
  <c r="O26" i="8" s="1"/>
  <c r="N13" i="8"/>
  <c r="N26" i="8" s="1"/>
  <c r="M13" i="8"/>
  <c r="L13" i="8"/>
  <c r="L26" i="8" s="1"/>
  <c r="L45" i="8" s="1"/>
  <c r="K13" i="8"/>
  <c r="K26" i="8" s="1"/>
  <c r="K45" i="8" s="1"/>
  <c r="J13" i="8"/>
  <c r="I13" i="8"/>
  <c r="I26" i="8" s="1"/>
  <c r="H13" i="8"/>
  <c r="G13" i="8"/>
  <c r="G26" i="8" s="1"/>
  <c r="F13" i="8"/>
  <c r="F26" i="8" s="1"/>
  <c r="E13" i="8"/>
  <c r="D13" i="8"/>
  <c r="D26" i="8" s="1"/>
  <c r="D45" i="8" s="1"/>
  <c r="C13" i="8"/>
  <c r="C26" i="8" s="1"/>
  <c r="C45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E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W44" i="9" s="1"/>
  <c r="V37" i="9"/>
  <c r="V44" i="9" s="1"/>
  <c r="U37" i="9"/>
  <c r="T37" i="9"/>
  <c r="T44" i="9" s="1"/>
  <c r="S37" i="9"/>
  <c r="R37" i="9"/>
  <c r="Q37" i="9"/>
  <c r="Q44" i="9" s="1"/>
  <c r="P37" i="9"/>
  <c r="P44" i="9" s="1"/>
  <c r="O37" i="9"/>
  <c r="O44" i="9" s="1"/>
  <c r="N37" i="9"/>
  <c r="N44" i="9" s="1"/>
  <c r="M37" i="9"/>
  <c r="L37" i="9"/>
  <c r="L44" i="9" s="1"/>
  <c r="K37" i="9"/>
  <c r="J37" i="9"/>
  <c r="I37" i="9"/>
  <c r="I44" i="9" s="1"/>
  <c r="H37" i="9"/>
  <c r="H44" i="9" s="1"/>
  <c r="G37" i="9"/>
  <c r="G44" i="9" s="1"/>
  <c r="F37" i="9"/>
  <c r="F44" i="9" s="1"/>
  <c r="E37" i="9"/>
  <c r="D37" i="9"/>
  <c r="D44" i="9" s="1"/>
  <c r="C37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X13" i="9"/>
  <c r="W13" i="9"/>
  <c r="W26" i="9" s="1"/>
  <c r="W45" i="9" s="1"/>
  <c r="V13" i="9"/>
  <c r="V26" i="9" s="1"/>
  <c r="U13" i="9"/>
  <c r="U26" i="9" s="1"/>
  <c r="T13" i="9"/>
  <c r="T26" i="9" s="1"/>
  <c r="T45" i="9" s="1"/>
  <c r="S13" i="9"/>
  <c r="S26" i="9" s="1"/>
  <c r="R13" i="9"/>
  <c r="R26" i="9" s="1"/>
  <c r="Q13" i="9"/>
  <c r="Q26" i="9" s="1"/>
  <c r="Q45" i="9" s="1"/>
  <c r="P13" i="9"/>
  <c r="P26" i="9" s="1"/>
  <c r="P45" i="9" s="1"/>
  <c r="O13" i="9"/>
  <c r="O26" i="9" s="1"/>
  <c r="O45" i="9" s="1"/>
  <c r="N13" i="9"/>
  <c r="N26" i="9" s="1"/>
  <c r="M13" i="9"/>
  <c r="L13" i="9"/>
  <c r="L26" i="9" s="1"/>
  <c r="L45" i="9" s="1"/>
  <c r="K13" i="9"/>
  <c r="J13" i="9"/>
  <c r="I13" i="9"/>
  <c r="I26" i="9" s="1"/>
  <c r="I45" i="9" s="1"/>
  <c r="H13" i="9"/>
  <c r="G13" i="9"/>
  <c r="G26" i="9" s="1"/>
  <c r="G45" i="9" s="1"/>
  <c r="F13" i="9"/>
  <c r="F26" i="9" s="1"/>
  <c r="E13" i="9"/>
  <c r="E26" i="9" s="1"/>
  <c r="E45" i="9" s="1"/>
  <c r="D13" i="9"/>
  <c r="D26" i="9" s="1"/>
  <c r="D45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G44" i="10"/>
  <c r="AA43" i="10"/>
  <c r="Y43" i="10"/>
  <c r="X43" i="10"/>
  <c r="Z43" i="10" s="1"/>
  <c r="W43" i="10"/>
  <c r="V43" i="10"/>
  <c r="V44" i="10" s="1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Z37" i="10" s="1"/>
  <c r="W37" i="10"/>
  <c r="W44" i="10" s="1"/>
  <c r="V37" i="10"/>
  <c r="U37" i="10"/>
  <c r="U44" i="10" s="1"/>
  <c r="T37" i="10"/>
  <c r="S37" i="10"/>
  <c r="S44" i="10" s="1"/>
  <c r="R37" i="10"/>
  <c r="R44" i="10" s="1"/>
  <c r="Q37" i="10"/>
  <c r="P37" i="10"/>
  <c r="O37" i="10"/>
  <c r="O44" i="10" s="1"/>
  <c r="N37" i="10"/>
  <c r="N44" i="10" s="1"/>
  <c r="M37" i="10"/>
  <c r="M44" i="10" s="1"/>
  <c r="L37" i="10"/>
  <c r="K37" i="10"/>
  <c r="K44" i="10" s="1"/>
  <c r="J37" i="10"/>
  <c r="J44" i="10" s="1"/>
  <c r="I37" i="10"/>
  <c r="H37" i="10"/>
  <c r="G37" i="10"/>
  <c r="F37" i="10"/>
  <c r="F44" i="10" s="1"/>
  <c r="E37" i="10"/>
  <c r="E44" i="10" s="1"/>
  <c r="D37" i="10"/>
  <c r="C37" i="10"/>
  <c r="C44" i="10" s="1"/>
  <c r="S26" i="10"/>
  <c r="R26" i="10"/>
  <c r="R45" i="10" s="1"/>
  <c r="K26" i="10"/>
  <c r="AA25" i="10"/>
  <c r="Y25" i="10"/>
  <c r="Z25" i="10" s="1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W26" i="10" s="1"/>
  <c r="V13" i="10"/>
  <c r="V26" i="10" s="1"/>
  <c r="U13" i="10"/>
  <c r="U26" i="10" s="1"/>
  <c r="T13" i="10"/>
  <c r="T26" i="10" s="1"/>
  <c r="S13" i="10"/>
  <c r="R13" i="10"/>
  <c r="Q13" i="10"/>
  <c r="Q26" i="10" s="1"/>
  <c r="P13" i="10"/>
  <c r="P26" i="10" s="1"/>
  <c r="O13" i="10"/>
  <c r="O26" i="10" s="1"/>
  <c r="N13" i="10"/>
  <c r="N26" i="10" s="1"/>
  <c r="M13" i="10"/>
  <c r="M26" i="10" s="1"/>
  <c r="L13" i="10"/>
  <c r="L26" i="10" s="1"/>
  <c r="K13" i="10"/>
  <c r="J13" i="10"/>
  <c r="J26" i="10" s="1"/>
  <c r="I13" i="10"/>
  <c r="I26" i="10" s="1"/>
  <c r="H13" i="10"/>
  <c r="H26" i="10" s="1"/>
  <c r="G13" i="10"/>
  <c r="G26" i="10" s="1"/>
  <c r="G45" i="10" s="1"/>
  <c r="F13" i="10"/>
  <c r="F26" i="10" s="1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P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Z37" i="11"/>
  <c r="Y37" i="11"/>
  <c r="Y44" i="11" s="1"/>
  <c r="X37" i="11"/>
  <c r="W37" i="11"/>
  <c r="W44" i="11" s="1"/>
  <c r="V37" i="1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O37" i="11"/>
  <c r="O44" i="11" s="1"/>
  <c r="N37" i="1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AA26" i="11"/>
  <c r="AA45" i="11" s="1"/>
  <c r="S26" i="11"/>
  <c r="S45" i="11" s="1"/>
  <c r="K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X26" i="11" s="1"/>
  <c r="W13" i="11"/>
  <c r="W26" i="11" s="1"/>
  <c r="V13" i="11"/>
  <c r="V26" i="11" s="1"/>
  <c r="U13" i="11"/>
  <c r="U26" i="11" s="1"/>
  <c r="T13" i="11"/>
  <c r="T26" i="11" s="1"/>
  <c r="T45" i="11" s="1"/>
  <c r="S13" i="11"/>
  <c r="R13" i="11"/>
  <c r="R26" i="11" s="1"/>
  <c r="Q13" i="11"/>
  <c r="Q26" i="11" s="1"/>
  <c r="P13" i="11"/>
  <c r="P26" i="11" s="1"/>
  <c r="O13" i="11"/>
  <c r="O26" i="11" s="1"/>
  <c r="N13" i="11"/>
  <c r="N26" i="11" s="1"/>
  <c r="M13" i="11"/>
  <c r="M26" i="11" s="1"/>
  <c r="L13" i="11"/>
  <c r="L26" i="11" s="1"/>
  <c r="L45" i="11" s="1"/>
  <c r="K13" i="11"/>
  <c r="J13" i="11"/>
  <c r="J26" i="11" s="1"/>
  <c r="I13" i="11"/>
  <c r="I26" i="11" s="1"/>
  <c r="H13" i="11"/>
  <c r="H26" i="11" s="1"/>
  <c r="G13" i="11"/>
  <c r="G26" i="11" s="1"/>
  <c r="F13" i="11"/>
  <c r="F26" i="11" s="1"/>
  <c r="E13" i="11"/>
  <c r="E26" i="11" s="1"/>
  <c r="D13" i="11"/>
  <c r="D26" i="11" s="1"/>
  <c r="D45" i="11" s="1"/>
  <c r="C13" i="11"/>
  <c r="C26" i="11" s="1"/>
  <c r="C45" i="11" s="1"/>
  <c r="AA50" i="12"/>
  <c r="Y50" i="12"/>
  <c r="Z50" i="12" s="1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P44" i="12" s="1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V37" i="12"/>
  <c r="V44" i="12" s="1"/>
  <c r="U37" i="12"/>
  <c r="U44" i="12" s="1"/>
  <c r="T37" i="12"/>
  <c r="T44" i="12" s="1"/>
  <c r="S37" i="12"/>
  <c r="S44" i="12" s="1"/>
  <c r="R37" i="12"/>
  <c r="Q37" i="12"/>
  <c r="Q44" i="12" s="1"/>
  <c r="P37" i="12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S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W13" i="12"/>
  <c r="W26" i="12" s="1"/>
  <c r="W45" i="12" s="1"/>
  <c r="V13" i="12"/>
  <c r="V26" i="12" s="1"/>
  <c r="V45" i="12" s="1"/>
  <c r="U13" i="12"/>
  <c r="U26" i="12" s="1"/>
  <c r="U45" i="12" s="1"/>
  <c r="T13" i="12"/>
  <c r="T26" i="12" s="1"/>
  <c r="S13" i="12"/>
  <c r="R13" i="12"/>
  <c r="R26" i="12" s="1"/>
  <c r="Q13" i="12"/>
  <c r="Q26" i="12" s="1"/>
  <c r="P13" i="12"/>
  <c r="P26" i="12" s="1"/>
  <c r="O13" i="12"/>
  <c r="O26" i="12" s="1"/>
  <c r="N13" i="12"/>
  <c r="N26" i="12" s="1"/>
  <c r="N45" i="12" s="1"/>
  <c r="M13" i="12"/>
  <c r="M26" i="12" s="1"/>
  <c r="M45" i="12" s="1"/>
  <c r="L13" i="12"/>
  <c r="L26" i="12" s="1"/>
  <c r="K13" i="12"/>
  <c r="K26" i="12" s="1"/>
  <c r="J13" i="12"/>
  <c r="J26" i="12" s="1"/>
  <c r="I13" i="12"/>
  <c r="I26" i="12" s="1"/>
  <c r="H13" i="12"/>
  <c r="H26" i="12" s="1"/>
  <c r="G13" i="12"/>
  <c r="G26" i="12" s="1"/>
  <c r="F13" i="12"/>
  <c r="F26" i="12" s="1"/>
  <c r="F45" i="12" s="1"/>
  <c r="E13" i="12"/>
  <c r="E26" i="12" s="1"/>
  <c r="E45" i="12" s="1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O44" i="13"/>
  <c r="AA43" i="13"/>
  <c r="Y43" i="13"/>
  <c r="X43" i="13"/>
  <c r="Z43" i="13" s="1"/>
  <c r="W43" i="13"/>
  <c r="W44" i="13" s="1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Z37" i="13" s="1"/>
  <c r="W37" i="13"/>
  <c r="V37" i="13"/>
  <c r="V44" i="13" s="1"/>
  <c r="U37" i="13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N37" i="13"/>
  <c r="N44" i="13" s="1"/>
  <c r="M37" i="13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D37" i="13"/>
  <c r="D44" i="13" s="1"/>
  <c r="C37" i="13"/>
  <c r="C44" i="13" s="1"/>
  <c r="R26" i="13"/>
  <c r="R45" i="13" s="1"/>
  <c r="J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X13" i="13"/>
  <c r="X26" i="13" s="1"/>
  <c r="W13" i="13"/>
  <c r="W26" i="13" s="1"/>
  <c r="V13" i="13"/>
  <c r="V26" i="13" s="1"/>
  <c r="U13" i="13"/>
  <c r="U26" i="13" s="1"/>
  <c r="T13" i="13"/>
  <c r="S13" i="13"/>
  <c r="S26" i="13" s="1"/>
  <c r="S45" i="13" s="1"/>
  <c r="R13" i="13"/>
  <c r="Q13" i="13"/>
  <c r="Q26" i="13" s="1"/>
  <c r="P13" i="13"/>
  <c r="P26" i="13" s="1"/>
  <c r="O13" i="13"/>
  <c r="O26" i="13" s="1"/>
  <c r="N13" i="13"/>
  <c r="N26" i="13" s="1"/>
  <c r="M13" i="13"/>
  <c r="M26" i="13" s="1"/>
  <c r="L13" i="13"/>
  <c r="L26" i="13" s="1"/>
  <c r="K13" i="13"/>
  <c r="K26" i="13" s="1"/>
  <c r="K45" i="13" s="1"/>
  <c r="J13" i="13"/>
  <c r="I13" i="13"/>
  <c r="I26" i="13" s="1"/>
  <c r="H13" i="13"/>
  <c r="H26" i="13" s="1"/>
  <c r="G13" i="13"/>
  <c r="G26" i="13" s="1"/>
  <c r="F13" i="13"/>
  <c r="F26" i="13" s="1"/>
  <c r="E13" i="13"/>
  <c r="E26" i="13" s="1"/>
  <c r="D13" i="13"/>
  <c r="D26" i="13" s="1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H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Z37" i="14" s="1"/>
  <c r="W37" i="14"/>
  <c r="W44" i="14" s="1"/>
  <c r="V37" i="14"/>
  <c r="V44" i="14" s="1"/>
  <c r="U37" i="14"/>
  <c r="U44" i="14" s="1"/>
  <c r="T37" i="14"/>
  <c r="S37" i="14"/>
  <c r="S44" i="14" s="1"/>
  <c r="R37" i="14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K37" i="14"/>
  <c r="K44" i="14" s="1"/>
  <c r="J37" i="14"/>
  <c r="I37" i="14"/>
  <c r="I44" i="14" s="1"/>
  <c r="H37" i="14"/>
  <c r="G37" i="14"/>
  <c r="G44" i="14" s="1"/>
  <c r="F37" i="14"/>
  <c r="F44" i="14" s="1"/>
  <c r="E37" i="14"/>
  <c r="E44" i="14" s="1"/>
  <c r="D37" i="14"/>
  <c r="C37" i="14"/>
  <c r="C44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Z13" i="14" s="1"/>
  <c r="X13" i="14"/>
  <c r="W13" i="14"/>
  <c r="W26" i="14" s="1"/>
  <c r="V13" i="14"/>
  <c r="V26" i="14" s="1"/>
  <c r="U13" i="14"/>
  <c r="U26" i="14" s="1"/>
  <c r="T13" i="14"/>
  <c r="T26" i="14" s="1"/>
  <c r="S13" i="14"/>
  <c r="S26" i="14" s="1"/>
  <c r="S45" i="14" s="1"/>
  <c r="R13" i="14"/>
  <c r="R26" i="14" s="1"/>
  <c r="Q13" i="14"/>
  <c r="Q26" i="14" s="1"/>
  <c r="P13" i="14"/>
  <c r="O13" i="14"/>
  <c r="O26" i="14" s="1"/>
  <c r="N13" i="14"/>
  <c r="N26" i="14" s="1"/>
  <c r="M13" i="14"/>
  <c r="M26" i="14" s="1"/>
  <c r="L13" i="14"/>
  <c r="L26" i="14" s="1"/>
  <c r="K13" i="14"/>
  <c r="K26" i="14" s="1"/>
  <c r="K45" i="14" s="1"/>
  <c r="J13" i="14"/>
  <c r="J26" i="14" s="1"/>
  <c r="I13" i="14"/>
  <c r="I26" i="14" s="1"/>
  <c r="H13" i="14"/>
  <c r="G13" i="14"/>
  <c r="G26" i="14" s="1"/>
  <c r="F13" i="14"/>
  <c r="F26" i="14" s="1"/>
  <c r="E13" i="14"/>
  <c r="E26" i="14" s="1"/>
  <c r="D13" i="14"/>
  <c r="D26" i="14" s="1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W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Z37" i="15" s="1"/>
  <c r="W37" i="15"/>
  <c r="V37" i="15"/>
  <c r="V44" i="15" s="1"/>
  <c r="U37" i="15"/>
  <c r="T37" i="15"/>
  <c r="T44" i="15" s="1"/>
  <c r="S37" i="15"/>
  <c r="S44" i="15" s="1"/>
  <c r="R37" i="15"/>
  <c r="R44" i="15" s="1"/>
  <c r="Q37" i="15"/>
  <c r="P37" i="15"/>
  <c r="P44" i="15" s="1"/>
  <c r="O37" i="15"/>
  <c r="O44" i="15" s="1"/>
  <c r="N37" i="15"/>
  <c r="N44" i="15" s="1"/>
  <c r="M37" i="15"/>
  <c r="L37" i="15"/>
  <c r="L44" i="15" s="1"/>
  <c r="K37" i="15"/>
  <c r="K44" i="15" s="1"/>
  <c r="J37" i="15"/>
  <c r="J44" i="15" s="1"/>
  <c r="I37" i="15"/>
  <c r="H37" i="15"/>
  <c r="G37" i="15"/>
  <c r="G44" i="15" s="1"/>
  <c r="F37" i="15"/>
  <c r="F44" i="15" s="1"/>
  <c r="E37" i="15"/>
  <c r="D37" i="15"/>
  <c r="D44" i="15" s="1"/>
  <c r="C37" i="15"/>
  <c r="C44" i="15" s="1"/>
  <c r="U26" i="15"/>
  <c r="S26" i="15"/>
  <c r="S45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W13" i="15"/>
  <c r="W26" i="15" s="1"/>
  <c r="V13" i="15"/>
  <c r="U13" i="15"/>
  <c r="T13" i="15"/>
  <c r="T26" i="15" s="1"/>
  <c r="T45" i="15" s="1"/>
  <c r="S13" i="15"/>
  <c r="R13" i="15"/>
  <c r="R26" i="15" s="1"/>
  <c r="Q13" i="15"/>
  <c r="Q26" i="15" s="1"/>
  <c r="P13" i="15"/>
  <c r="O13" i="15"/>
  <c r="O26" i="15" s="1"/>
  <c r="N13" i="15"/>
  <c r="M13" i="15"/>
  <c r="L13" i="15"/>
  <c r="L26" i="15" s="1"/>
  <c r="L45" i="15" s="1"/>
  <c r="K13" i="15"/>
  <c r="K26" i="15" s="1"/>
  <c r="K45" i="15" s="1"/>
  <c r="J13" i="15"/>
  <c r="J26" i="15" s="1"/>
  <c r="I13" i="15"/>
  <c r="I26" i="15" s="1"/>
  <c r="H13" i="15"/>
  <c r="H26" i="15" s="1"/>
  <c r="G13" i="15"/>
  <c r="G26" i="15" s="1"/>
  <c r="F13" i="15"/>
  <c r="E13" i="15"/>
  <c r="D13" i="15"/>
  <c r="D26" i="15" s="1"/>
  <c r="D45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M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Z37" i="16" s="1"/>
  <c r="W37" i="16"/>
  <c r="W44" i="16" s="1"/>
  <c r="V37" i="16"/>
  <c r="V44" i="16" s="1"/>
  <c r="U37" i="16"/>
  <c r="T37" i="16"/>
  <c r="T44" i="16" s="1"/>
  <c r="S37" i="16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K37" i="16"/>
  <c r="J37" i="16"/>
  <c r="J44" i="16" s="1"/>
  <c r="I37" i="16"/>
  <c r="I44" i="16" s="1"/>
  <c r="H37" i="16"/>
  <c r="G37" i="16"/>
  <c r="G44" i="16" s="1"/>
  <c r="F37" i="16"/>
  <c r="F44" i="16" s="1"/>
  <c r="E37" i="16"/>
  <c r="D37" i="16"/>
  <c r="D44" i="16" s="1"/>
  <c r="C37" i="16"/>
  <c r="L26" i="16"/>
  <c r="AA25" i="16"/>
  <c r="Y25" i="16"/>
  <c r="X25" i="16"/>
  <c r="Z25" i="16" s="1"/>
  <c r="W25" i="16"/>
  <c r="V25" i="16"/>
  <c r="U25" i="16"/>
  <c r="U26" i="16" s="1"/>
  <c r="T25" i="16"/>
  <c r="S25" i="16"/>
  <c r="R25" i="16"/>
  <c r="Q25" i="16"/>
  <c r="P25" i="16"/>
  <c r="O25" i="16"/>
  <c r="N25" i="16"/>
  <c r="M25" i="16"/>
  <c r="M26" i="16" s="1"/>
  <c r="M45" i="16" s="1"/>
  <c r="L25" i="16"/>
  <c r="K25" i="16"/>
  <c r="J25" i="16"/>
  <c r="I25" i="16"/>
  <c r="H25" i="16"/>
  <c r="G25" i="16"/>
  <c r="F25" i="16"/>
  <c r="E25" i="16"/>
  <c r="E26" i="16" s="1"/>
  <c r="D25" i="16"/>
  <c r="C25" i="16"/>
  <c r="AA13" i="16"/>
  <c r="AA26" i="16" s="1"/>
  <c r="Y13" i="16"/>
  <c r="Y26" i="16" s="1"/>
  <c r="Y45" i="16" s="1"/>
  <c r="X13" i="16"/>
  <c r="X26" i="16" s="1"/>
  <c r="W13" i="16"/>
  <c r="V13" i="16"/>
  <c r="V26" i="16" s="1"/>
  <c r="U13" i="16"/>
  <c r="T13" i="16"/>
  <c r="S13" i="16"/>
  <c r="S26" i="16" s="1"/>
  <c r="R13" i="16"/>
  <c r="Q13" i="16"/>
  <c r="P13" i="16"/>
  <c r="P26" i="16" s="1"/>
  <c r="P45" i="16" s="1"/>
  <c r="O13" i="16"/>
  <c r="N13" i="16"/>
  <c r="N26" i="16" s="1"/>
  <c r="M13" i="16"/>
  <c r="L13" i="16"/>
  <c r="K13" i="16"/>
  <c r="K26" i="16" s="1"/>
  <c r="J13" i="16"/>
  <c r="I13" i="16"/>
  <c r="I26" i="16" s="1"/>
  <c r="I45" i="16" s="1"/>
  <c r="H13" i="16"/>
  <c r="H26" i="16" s="1"/>
  <c r="G13" i="16"/>
  <c r="F13" i="16"/>
  <c r="F26" i="16" s="1"/>
  <c r="E13" i="16"/>
  <c r="D13" i="16"/>
  <c r="D26" i="16" s="1"/>
  <c r="D45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Q44" i="17"/>
  <c r="I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T26" i="17"/>
  <c r="T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W13" i="17"/>
  <c r="V13" i="17"/>
  <c r="V26" i="17" s="1"/>
  <c r="V45" i="17" s="1"/>
  <c r="U13" i="17"/>
  <c r="U26" i="17" s="1"/>
  <c r="T13" i="17"/>
  <c r="S13" i="17"/>
  <c r="S26" i="17" s="1"/>
  <c r="S45" i="17" s="1"/>
  <c r="R13" i="17"/>
  <c r="Q13" i="17"/>
  <c r="Q26" i="17" s="1"/>
  <c r="P13" i="17"/>
  <c r="P26" i="17" s="1"/>
  <c r="O13" i="17"/>
  <c r="N13" i="17"/>
  <c r="N26" i="17" s="1"/>
  <c r="N45" i="17" s="1"/>
  <c r="M13" i="17"/>
  <c r="M26" i="17" s="1"/>
  <c r="L13" i="17"/>
  <c r="L26" i="17" s="1"/>
  <c r="L45" i="17" s="1"/>
  <c r="K13" i="17"/>
  <c r="K26" i="17" s="1"/>
  <c r="K45" i="17" s="1"/>
  <c r="J13" i="17"/>
  <c r="I13" i="17"/>
  <c r="I26" i="17" s="1"/>
  <c r="H13" i="17"/>
  <c r="H26" i="17" s="1"/>
  <c r="G13" i="17"/>
  <c r="F13" i="17"/>
  <c r="F26" i="17" s="1"/>
  <c r="F45" i="17" s="1"/>
  <c r="E13" i="17"/>
  <c r="E26" i="17" s="1"/>
  <c r="D13" i="17"/>
  <c r="D26" i="17" s="1"/>
  <c r="D45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I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W37" i="18"/>
  <c r="V37" i="18"/>
  <c r="V44" i="18" s="1"/>
  <c r="U37" i="18"/>
  <c r="U44" i="18" s="1"/>
  <c r="T37" i="18"/>
  <c r="S37" i="18"/>
  <c r="S44" i="18" s="1"/>
  <c r="R37" i="18"/>
  <c r="R44" i="18" s="1"/>
  <c r="Q37" i="18"/>
  <c r="Q44" i="18" s="1"/>
  <c r="P37" i="18"/>
  <c r="P44" i="18" s="1"/>
  <c r="O37" i="18"/>
  <c r="N37" i="18"/>
  <c r="N44" i="18" s="1"/>
  <c r="M37" i="18"/>
  <c r="M44" i="18" s="1"/>
  <c r="L37" i="18"/>
  <c r="K37" i="18"/>
  <c r="K44" i="18" s="1"/>
  <c r="J37" i="18"/>
  <c r="J44" i="18" s="1"/>
  <c r="I37" i="18"/>
  <c r="H37" i="18"/>
  <c r="H44" i="18" s="1"/>
  <c r="G37" i="18"/>
  <c r="F37" i="18"/>
  <c r="F44" i="18" s="1"/>
  <c r="E37" i="18"/>
  <c r="E44" i="18" s="1"/>
  <c r="D37" i="18"/>
  <c r="C37" i="18"/>
  <c r="C44" i="18" s="1"/>
  <c r="AA26" i="18"/>
  <c r="AA45" i="18" s="1"/>
  <c r="S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X26" i="18" s="1"/>
  <c r="W13" i="18"/>
  <c r="V13" i="18"/>
  <c r="V26" i="18" s="1"/>
  <c r="U13" i="18"/>
  <c r="U26" i="18" s="1"/>
  <c r="T13" i="18"/>
  <c r="T26" i="18" s="1"/>
  <c r="S13" i="18"/>
  <c r="R13" i="18"/>
  <c r="R26" i="18" s="1"/>
  <c r="Q13" i="18"/>
  <c r="Q26" i="18" s="1"/>
  <c r="P13" i="18"/>
  <c r="P26" i="18" s="1"/>
  <c r="O13" i="18"/>
  <c r="O26" i="18" s="1"/>
  <c r="N13" i="18"/>
  <c r="N26" i="18" s="1"/>
  <c r="M13" i="18"/>
  <c r="M26" i="18" s="1"/>
  <c r="L13" i="18"/>
  <c r="L26" i="18" s="1"/>
  <c r="K13" i="18"/>
  <c r="K26" i="18" s="1"/>
  <c r="J13" i="18"/>
  <c r="J26" i="18" s="1"/>
  <c r="I13" i="18"/>
  <c r="I26" i="18" s="1"/>
  <c r="H13" i="18"/>
  <c r="H26" i="18" s="1"/>
  <c r="G13" i="18"/>
  <c r="G26" i="18" s="1"/>
  <c r="F13" i="18"/>
  <c r="F26" i="18" s="1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Q44" i="19"/>
  <c r="AA43" i="19"/>
  <c r="Y43" i="19"/>
  <c r="Y44" i="19" s="1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W37" i="19"/>
  <c r="V37" i="19"/>
  <c r="V44" i="19" s="1"/>
  <c r="U37" i="19"/>
  <c r="U44" i="19" s="1"/>
  <c r="T37" i="19"/>
  <c r="S37" i="19"/>
  <c r="S44" i="19" s="1"/>
  <c r="R37" i="19"/>
  <c r="R44" i="19" s="1"/>
  <c r="Q37" i="19"/>
  <c r="P37" i="19"/>
  <c r="P44" i="19" s="1"/>
  <c r="O37" i="19"/>
  <c r="N37" i="19"/>
  <c r="N44" i="19" s="1"/>
  <c r="M37" i="19"/>
  <c r="M44" i="19" s="1"/>
  <c r="L37" i="19"/>
  <c r="K37" i="19"/>
  <c r="K44" i="19" s="1"/>
  <c r="J37" i="19"/>
  <c r="J44" i="19" s="1"/>
  <c r="I37" i="19"/>
  <c r="I44" i="19" s="1"/>
  <c r="H37" i="19"/>
  <c r="H44" i="19" s="1"/>
  <c r="G37" i="19"/>
  <c r="F37" i="19"/>
  <c r="F44" i="19" s="1"/>
  <c r="E37" i="19"/>
  <c r="E44" i="19" s="1"/>
  <c r="D37" i="19"/>
  <c r="C37" i="19"/>
  <c r="C44" i="19" s="1"/>
  <c r="AA26" i="19"/>
  <c r="AA45" i="19" s="1"/>
  <c r="S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X26" i="19" s="1"/>
  <c r="W13" i="19"/>
  <c r="W26" i="19" s="1"/>
  <c r="V13" i="19"/>
  <c r="V26" i="19" s="1"/>
  <c r="U13" i="19"/>
  <c r="U26" i="19" s="1"/>
  <c r="T13" i="19"/>
  <c r="T26" i="19" s="1"/>
  <c r="S13" i="19"/>
  <c r="R13" i="19"/>
  <c r="R26" i="19" s="1"/>
  <c r="Q13" i="19"/>
  <c r="Q26" i="19" s="1"/>
  <c r="P13" i="19"/>
  <c r="P26" i="19" s="1"/>
  <c r="O13" i="19"/>
  <c r="O26" i="19" s="1"/>
  <c r="N13" i="19"/>
  <c r="N26" i="19" s="1"/>
  <c r="M13" i="19"/>
  <c r="M26" i="19" s="1"/>
  <c r="L13" i="19"/>
  <c r="L26" i="19" s="1"/>
  <c r="K13" i="19"/>
  <c r="K26" i="19" s="1"/>
  <c r="J13" i="19"/>
  <c r="J26" i="19" s="1"/>
  <c r="I13" i="19"/>
  <c r="I26" i="19" s="1"/>
  <c r="H13" i="19"/>
  <c r="H26" i="19" s="1"/>
  <c r="G13" i="19"/>
  <c r="G26" i="19" s="1"/>
  <c r="F13" i="19"/>
  <c r="F26" i="19" s="1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Q44" i="20"/>
  <c r="AA43" i="20"/>
  <c r="Y43" i="20"/>
  <c r="Y44" i="20" s="1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W37" i="20"/>
  <c r="V37" i="20"/>
  <c r="V44" i="20" s="1"/>
  <c r="U37" i="20"/>
  <c r="U44" i="20" s="1"/>
  <c r="T37" i="20"/>
  <c r="S37" i="20"/>
  <c r="S44" i="20" s="1"/>
  <c r="R37" i="20"/>
  <c r="R44" i="20" s="1"/>
  <c r="Q37" i="20"/>
  <c r="P37" i="20"/>
  <c r="P44" i="20" s="1"/>
  <c r="O37" i="20"/>
  <c r="N37" i="20"/>
  <c r="N44" i="20" s="1"/>
  <c r="M37" i="20"/>
  <c r="M44" i="20" s="1"/>
  <c r="L37" i="20"/>
  <c r="K37" i="20"/>
  <c r="K44" i="20" s="1"/>
  <c r="J37" i="20"/>
  <c r="J44" i="20" s="1"/>
  <c r="I37" i="20"/>
  <c r="I44" i="20" s="1"/>
  <c r="H37" i="20"/>
  <c r="H44" i="20" s="1"/>
  <c r="G37" i="20"/>
  <c r="F37" i="20"/>
  <c r="F44" i="20" s="1"/>
  <c r="E37" i="20"/>
  <c r="E44" i="20" s="1"/>
  <c r="D37" i="20"/>
  <c r="C37" i="20"/>
  <c r="C44" i="20" s="1"/>
  <c r="AA26" i="20"/>
  <c r="AA45" i="20" s="1"/>
  <c r="S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D26" i="20" s="1"/>
  <c r="C25" i="20"/>
  <c r="AA13" i="20"/>
  <c r="Y13" i="20"/>
  <c r="X13" i="20"/>
  <c r="W13" i="20"/>
  <c r="V13" i="20"/>
  <c r="V26" i="20" s="1"/>
  <c r="V45" i="20" s="1"/>
  <c r="U13" i="20"/>
  <c r="U26" i="20" s="1"/>
  <c r="U45" i="20" s="1"/>
  <c r="T13" i="20"/>
  <c r="T26" i="20" s="1"/>
  <c r="S13" i="20"/>
  <c r="R13" i="20"/>
  <c r="R26" i="20" s="1"/>
  <c r="R45" i="20" s="1"/>
  <c r="Q13" i="20"/>
  <c r="P13" i="20"/>
  <c r="P26" i="20" s="1"/>
  <c r="P45" i="20" s="1"/>
  <c r="O13" i="20"/>
  <c r="N13" i="20"/>
  <c r="N26" i="20" s="1"/>
  <c r="N45" i="20" s="1"/>
  <c r="M13" i="20"/>
  <c r="M26" i="20" s="1"/>
  <c r="M45" i="20" s="1"/>
  <c r="L13" i="20"/>
  <c r="L26" i="20" s="1"/>
  <c r="K13" i="20"/>
  <c r="K26" i="20" s="1"/>
  <c r="J13" i="20"/>
  <c r="J26" i="20" s="1"/>
  <c r="J45" i="20" s="1"/>
  <c r="I13" i="20"/>
  <c r="H13" i="20"/>
  <c r="H26" i="20" s="1"/>
  <c r="H45" i="20" s="1"/>
  <c r="G13" i="20"/>
  <c r="F13" i="20"/>
  <c r="F26" i="20" s="1"/>
  <c r="F45" i="20" s="1"/>
  <c r="E13" i="20"/>
  <c r="E26" i="20" s="1"/>
  <c r="E45" i="20" s="1"/>
  <c r="D13" i="20"/>
  <c r="C13" i="20"/>
  <c r="C26" i="2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Q44" i="1"/>
  <c r="AA43" i="1"/>
  <c r="Y43" i="1"/>
  <c r="Y44" i="1" s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W37" i="1"/>
  <c r="V37" i="1"/>
  <c r="V44" i="1" s="1"/>
  <c r="U37" i="1"/>
  <c r="U44" i="1" s="1"/>
  <c r="T37" i="1"/>
  <c r="S37" i="1"/>
  <c r="S44" i="1" s="1"/>
  <c r="R37" i="1"/>
  <c r="R44" i="1" s="1"/>
  <c r="Q37" i="1"/>
  <c r="P37" i="1"/>
  <c r="P44" i="1" s="1"/>
  <c r="O37" i="1"/>
  <c r="N37" i="1"/>
  <c r="N44" i="1" s="1"/>
  <c r="M37" i="1"/>
  <c r="M44" i="1" s="1"/>
  <c r="L37" i="1"/>
  <c r="K37" i="1"/>
  <c r="K44" i="1" s="1"/>
  <c r="J37" i="1"/>
  <c r="J44" i="1" s="1"/>
  <c r="I37" i="1"/>
  <c r="I44" i="1" s="1"/>
  <c r="H37" i="1"/>
  <c r="H44" i="1" s="1"/>
  <c r="G37" i="1"/>
  <c r="F37" i="1"/>
  <c r="F44" i="1" s="1"/>
  <c r="E37" i="1"/>
  <c r="E44" i="1" s="1"/>
  <c r="D37" i="1"/>
  <c r="C37" i="1"/>
  <c r="C44" i="1" s="1"/>
  <c r="AA26" i="1"/>
  <c r="AA45" i="1" s="1"/>
  <c r="S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D26" i="1" s="1"/>
  <c r="C25" i="1"/>
  <c r="AA13" i="1"/>
  <c r="Y13" i="1"/>
  <c r="X13" i="1"/>
  <c r="W13" i="1"/>
  <c r="V13" i="1"/>
  <c r="V26" i="1" s="1"/>
  <c r="V45" i="1" s="1"/>
  <c r="U13" i="1"/>
  <c r="U26" i="1" s="1"/>
  <c r="U45" i="1" s="1"/>
  <c r="T13" i="1"/>
  <c r="T26" i="1" s="1"/>
  <c r="S13" i="1"/>
  <c r="R13" i="1"/>
  <c r="R26" i="1" s="1"/>
  <c r="R45" i="1" s="1"/>
  <c r="Q13" i="1"/>
  <c r="P13" i="1"/>
  <c r="P26" i="1" s="1"/>
  <c r="O13" i="1"/>
  <c r="N13" i="1"/>
  <c r="N26" i="1" s="1"/>
  <c r="N45" i="1" s="1"/>
  <c r="M13" i="1"/>
  <c r="M26" i="1" s="1"/>
  <c r="M45" i="1" s="1"/>
  <c r="L13" i="1"/>
  <c r="L26" i="1" s="1"/>
  <c r="K13" i="1"/>
  <c r="K26" i="1" s="1"/>
  <c r="J13" i="1"/>
  <c r="J26" i="1" s="1"/>
  <c r="J45" i="1" s="1"/>
  <c r="I13" i="1"/>
  <c r="H13" i="1"/>
  <c r="H26" i="1" s="1"/>
  <c r="G13" i="1"/>
  <c r="F13" i="1"/>
  <c r="F26" i="1" s="1"/>
  <c r="F45" i="1" s="1"/>
  <c r="E13" i="1"/>
  <c r="E26" i="1" s="1"/>
  <c r="E45" i="1" s="1"/>
  <c r="D13" i="1"/>
  <c r="C13" i="1"/>
  <c r="C26" i="1" s="1"/>
  <c r="Z37" i="1" l="1"/>
  <c r="X44" i="1"/>
  <c r="Z44" i="1" s="1"/>
  <c r="X45" i="5"/>
  <c r="Z45" i="5" s="1"/>
  <c r="Z26" i="5"/>
  <c r="Z37" i="20"/>
  <c r="X44" i="20"/>
  <c r="Z44" i="20" s="1"/>
  <c r="T45" i="18"/>
  <c r="X26" i="20"/>
  <c r="Z26" i="20" s="1"/>
  <c r="Z13" i="20"/>
  <c r="H45" i="1"/>
  <c r="P45" i="1"/>
  <c r="X26" i="1"/>
  <c r="Z13" i="1"/>
  <c r="Z37" i="19"/>
  <c r="X44" i="19"/>
  <c r="Z44" i="19" s="1"/>
  <c r="O45" i="18"/>
  <c r="W26" i="18"/>
  <c r="W45" i="18" s="1"/>
  <c r="V45" i="16"/>
  <c r="O45" i="12"/>
  <c r="M26" i="9"/>
  <c r="I26" i="1"/>
  <c r="I45" i="1" s="1"/>
  <c r="Q26" i="1"/>
  <c r="Q45" i="1" s="1"/>
  <c r="Y26" i="1"/>
  <c r="Y45" i="1" s="1"/>
  <c r="Z25" i="1"/>
  <c r="I26" i="20"/>
  <c r="I45" i="20" s="1"/>
  <c r="Q26" i="20"/>
  <c r="Q45" i="20" s="1"/>
  <c r="Y26" i="20"/>
  <c r="Y45" i="20" s="1"/>
  <c r="Z25" i="20"/>
  <c r="H45" i="19"/>
  <c r="P45" i="19"/>
  <c r="Z25" i="19"/>
  <c r="H45" i="18"/>
  <c r="P45" i="18"/>
  <c r="Z25" i="18"/>
  <c r="G26" i="16"/>
  <c r="O26" i="16"/>
  <c r="O45" i="16" s="1"/>
  <c r="W26" i="16"/>
  <c r="W45" i="16" s="1"/>
  <c r="G45" i="15"/>
  <c r="O45" i="15"/>
  <c r="W45" i="15"/>
  <c r="H44" i="15"/>
  <c r="H45" i="15" s="1"/>
  <c r="X44" i="15"/>
  <c r="D44" i="14"/>
  <c r="L44" i="14"/>
  <c r="L45" i="14" s="1"/>
  <c r="T44" i="14"/>
  <c r="H45" i="12"/>
  <c r="P45" i="12"/>
  <c r="Z25" i="12"/>
  <c r="J44" i="12"/>
  <c r="J45" i="12" s="1"/>
  <c r="R44" i="12"/>
  <c r="Z37" i="12"/>
  <c r="G45" i="11"/>
  <c r="O45" i="11"/>
  <c r="W45" i="11"/>
  <c r="H45" i="10"/>
  <c r="F45" i="9"/>
  <c r="N45" i="9"/>
  <c r="V45" i="9"/>
  <c r="J26" i="8"/>
  <c r="J45" i="8" s="1"/>
  <c r="R26" i="8"/>
  <c r="R45" i="8" s="1"/>
  <c r="Z13" i="8"/>
  <c r="E45" i="5"/>
  <c r="M45" i="5"/>
  <c r="U45" i="5"/>
  <c r="G45" i="2"/>
  <c r="O45" i="2"/>
  <c r="W45" i="2"/>
  <c r="Z44" i="18"/>
  <c r="G45" i="12"/>
  <c r="O45" i="10"/>
  <c r="N44" i="8"/>
  <c r="I45" i="19"/>
  <c r="Q45" i="19"/>
  <c r="Y45" i="19"/>
  <c r="I45" i="18"/>
  <c r="Q45" i="18"/>
  <c r="Y45" i="18"/>
  <c r="Z37" i="18"/>
  <c r="E45" i="17"/>
  <c r="M45" i="17"/>
  <c r="U45" i="17"/>
  <c r="P26" i="15"/>
  <c r="P45" i="15" s="1"/>
  <c r="F45" i="13"/>
  <c r="N45" i="13"/>
  <c r="V45" i="13"/>
  <c r="I45" i="12"/>
  <c r="Q45" i="12"/>
  <c r="Y45" i="12"/>
  <c r="H45" i="11"/>
  <c r="P45" i="11"/>
  <c r="X44" i="11"/>
  <c r="Z44" i="11" s="1"/>
  <c r="M44" i="9"/>
  <c r="M45" i="9" s="1"/>
  <c r="U44" i="9"/>
  <c r="G45" i="7"/>
  <c r="O45" i="7"/>
  <c r="W45" i="7"/>
  <c r="C26" i="6"/>
  <c r="C45" i="6" s="1"/>
  <c r="K26" i="6"/>
  <c r="K45" i="6" s="1"/>
  <c r="S26" i="6"/>
  <c r="S45" i="6" s="1"/>
  <c r="AA26" i="6"/>
  <c r="AA45" i="6" s="1"/>
  <c r="F26" i="5"/>
  <c r="F45" i="5" s="1"/>
  <c r="N26" i="5"/>
  <c r="N45" i="5" s="1"/>
  <c r="V26" i="5"/>
  <c r="V45" i="5" s="1"/>
  <c r="O44" i="4"/>
  <c r="W44" i="4"/>
  <c r="H26" i="3"/>
  <c r="H45" i="3" s="1"/>
  <c r="P26" i="3"/>
  <c r="P45" i="3" s="1"/>
  <c r="X26" i="3"/>
  <c r="X45" i="3" s="1"/>
  <c r="Z45" i="3" s="1"/>
  <c r="Z50" i="3"/>
  <c r="T26" i="13"/>
  <c r="H45" i="17"/>
  <c r="P45" i="17"/>
  <c r="Z44" i="17"/>
  <c r="E44" i="16"/>
  <c r="U44" i="16"/>
  <c r="D45" i="14"/>
  <c r="T45" i="14"/>
  <c r="G45" i="13"/>
  <c r="O45" i="13"/>
  <c r="W45" i="13"/>
  <c r="X44" i="13"/>
  <c r="H26" i="9"/>
  <c r="H45" i="9" s="1"/>
  <c r="X26" i="9"/>
  <c r="X45" i="9" s="1"/>
  <c r="G45" i="5"/>
  <c r="O45" i="5"/>
  <c r="W45" i="5"/>
  <c r="Z45" i="4"/>
  <c r="W45" i="10"/>
  <c r="D44" i="1"/>
  <c r="D45" i="1" s="1"/>
  <c r="L44" i="1"/>
  <c r="T44" i="1"/>
  <c r="T45" i="1" s="1"/>
  <c r="D44" i="20"/>
  <c r="D45" i="20" s="1"/>
  <c r="L44" i="20"/>
  <c r="T44" i="20"/>
  <c r="T45" i="20" s="1"/>
  <c r="D44" i="19"/>
  <c r="D45" i="19" s="1"/>
  <c r="L44" i="19"/>
  <c r="T44" i="19"/>
  <c r="T45" i="19" s="1"/>
  <c r="D44" i="18"/>
  <c r="D45" i="18" s="1"/>
  <c r="L44" i="18"/>
  <c r="L45" i="18" s="1"/>
  <c r="T44" i="18"/>
  <c r="G26" i="17"/>
  <c r="O26" i="17"/>
  <c r="W26" i="17"/>
  <c r="W45" i="17" s="1"/>
  <c r="J26" i="16"/>
  <c r="J45" i="16" s="1"/>
  <c r="R26" i="16"/>
  <c r="R45" i="16" s="1"/>
  <c r="Z13" i="16"/>
  <c r="Q26" i="16"/>
  <c r="Q45" i="16" s="1"/>
  <c r="J45" i="15"/>
  <c r="R45" i="15"/>
  <c r="AA26" i="15"/>
  <c r="AA45" i="15" s="1"/>
  <c r="H45" i="13"/>
  <c r="P45" i="13"/>
  <c r="I44" i="10"/>
  <c r="I45" i="10" s="1"/>
  <c r="Q44" i="10"/>
  <c r="Y44" i="10"/>
  <c r="Y45" i="10" s="1"/>
  <c r="H44" i="10"/>
  <c r="P44" i="10"/>
  <c r="P45" i="10" s="1"/>
  <c r="Z13" i="9"/>
  <c r="E26" i="8"/>
  <c r="E45" i="8" s="1"/>
  <c r="M26" i="8"/>
  <c r="M45" i="8" s="1"/>
  <c r="U26" i="8"/>
  <c r="I45" i="7"/>
  <c r="Q45" i="7"/>
  <c r="Z13" i="7"/>
  <c r="Z44" i="7"/>
  <c r="E26" i="6"/>
  <c r="M26" i="6"/>
  <c r="U26" i="6"/>
  <c r="Z50" i="6"/>
  <c r="D26" i="4"/>
  <c r="D45" i="4" s="1"/>
  <c r="L26" i="4"/>
  <c r="L45" i="4" s="1"/>
  <c r="T26" i="4"/>
  <c r="T45" i="4" s="1"/>
  <c r="Z13" i="3"/>
  <c r="D45" i="12"/>
  <c r="L45" i="12"/>
  <c r="T45" i="12"/>
  <c r="T45" i="10"/>
  <c r="J26" i="9"/>
  <c r="Z25" i="9"/>
  <c r="F45" i="8"/>
  <c r="N45" i="8"/>
  <c r="V45" i="8"/>
  <c r="N45" i="6"/>
  <c r="E45" i="4"/>
  <c r="U45" i="4"/>
  <c r="Z26" i="4"/>
  <c r="J26" i="3"/>
  <c r="R26" i="3"/>
  <c r="I45" i="17"/>
  <c r="Q45" i="17"/>
  <c r="Y45" i="17"/>
  <c r="H44" i="16"/>
  <c r="E44" i="15"/>
  <c r="M44" i="15"/>
  <c r="U44" i="15"/>
  <c r="G45" i="14"/>
  <c r="O45" i="14"/>
  <c r="W45" i="14"/>
  <c r="X44" i="14"/>
  <c r="Z44" i="14" s="1"/>
  <c r="E45" i="10"/>
  <c r="M45" i="10"/>
  <c r="U45" i="10"/>
  <c r="C26" i="9"/>
  <c r="K26" i="9"/>
  <c r="G45" i="6"/>
  <c r="O45" i="6"/>
  <c r="W45" i="6"/>
  <c r="Z13" i="5"/>
  <c r="F45" i="4"/>
  <c r="N45" i="4"/>
  <c r="V45" i="4"/>
  <c r="G44" i="3"/>
  <c r="G45" i="3" s="1"/>
  <c r="O44" i="3"/>
  <c r="O45" i="3" s="1"/>
  <c r="W44" i="3"/>
  <c r="W45" i="3" s="1"/>
  <c r="G26" i="1"/>
  <c r="G45" i="1" s="1"/>
  <c r="O26" i="1"/>
  <c r="O45" i="1" s="1"/>
  <c r="W26" i="1"/>
  <c r="W45" i="1" s="1"/>
  <c r="G44" i="1"/>
  <c r="O44" i="1"/>
  <c r="W44" i="1"/>
  <c r="G26" i="20"/>
  <c r="G45" i="20" s="1"/>
  <c r="O26" i="20"/>
  <c r="O45" i="20" s="1"/>
  <c r="W26" i="20"/>
  <c r="W45" i="20" s="1"/>
  <c r="G44" i="20"/>
  <c r="O44" i="20"/>
  <c r="W44" i="20"/>
  <c r="G44" i="19"/>
  <c r="G45" i="19" s="1"/>
  <c r="O44" i="19"/>
  <c r="O45" i="19" s="1"/>
  <c r="W44" i="19"/>
  <c r="W45" i="19" s="1"/>
  <c r="G44" i="18"/>
  <c r="G45" i="18" s="1"/>
  <c r="O44" i="18"/>
  <c r="W44" i="18"/>
  <c r="J26" i="17"/>
  <c r="J45" i="17" s="1"/>
  <c r="R26" i="17"/>
  <c r="Z13" i="17"/>
  <c r="T26" i="16"/>
  <c r="E26" i="15"/>
  <c r="M26" i="15"/>
  <c r="M45" i="15" s="1"/>
  <c r="H26" i="14"/>
  <c r="P26" i="14"/>
  <c r="P45" i="14" s="1"/>
  <c r="X26" i="14"/>
  <c r="J44" i="14"/>
  <c r="J45" i="14" s="1"/>
  <c r="R44" i="14"/>
  <c r="R45" i="14" s="1"/>
  <c r="E44" i="13"/>
  <c r="E45" i="13" s="1"/>
  <c r="M44" i="13"/>
  <c r="M45" i="13" s="1"/>
  <c r="U44" i="13"/>
  <c r="U45" i="13" s="1"/>
  <c r="F44" i="11"/>
  <c r="N44" i="11"/>
  <c r="V44" i="11"/>
  <c r="V45" i="11" s="1"/>
  <c r="F45" i="10"/>
  <c r="N45" i="10"/>
  <c r="V45" i="10"/>
  <c r="D44" i="10"/>
  <c r="D45" i="10" s="1"/>
  <c r="L44" i="10"/>
  <c r="L45" i="10" s="1"/>
  <c r="T44" i="10"/>
  <c r="J44" i="9"/>
  <c r="Z50" i="9"/>
  <c r="E44" i="8"/>
  <c r="U44" i="8"/>
  <c r="G45" i="4"/>
  <c r="D26" i="5"/>
  <c r="L26" i="5"/>
  <c r="L45" i="5" s="1"/>
  <c r="T26" i="5"/>
  <c r="Z50" i="5"/>
  <c r="F26" i="3"/>
  <c r="F45" i="3" s="1"/>
  <c r="N26" i="3"/>
  <c r="N45" i="3" s="1"/>
  <c r="V26" i="3"/>
  <c r="V45" i="3" s="1"/>
  <c r="F45" i="2"/>
  <c r="N45" i="2"/>
  <c r="V45" i="2"/>
  <c r="Z43" i="2"/>
  <c r="Z26" i="19"/>
  <c r="X45" i="19"/>
  <c r="Z45" i="19" s="1"/>
  <c r="Z26" i="18"/>
  <c r="X45" i="18"/>
  <c r="Z45" i="18" s="1"/>
  <c r="G45" i="16"/>
  <c r="Z26" i="16"/>
  <c r="J45" i="19"/>
  <c r="J45" i="18"/>
  <c r="R45" i="18"/>
  <c r="R45" i="19"/>
  <c r="C45" i="1"/>
  <c r="C45" i="20"/>
  <c r="C45" i="19"/>
  <c r="C45" i="18"/>
  <c r="G45" i="17"/>
  <c r="O45" i="17"/>
  <c r="Z26" i="17"/>
  <c r="X45" i="17"/>
  <c r="Z45" i="17" s="1"/>
  <c r="AA45" i="16"/>
  <c r="K45" i="1"/>
  <c r="K45" i="20"/>
  <c r="E45" i="19"/>
  <c r="M45" i="19"/>
  <c r="U45" i="19"/>
  <c r="K45" i="19"/>
  <c r="E45" i="18"/>
  <c r="M45" i="18"/>
  <c r="U45" i="18"/>
  <c r="K45" i="18"/>
  <c r="L45" i="1"/>
  <c r="L45" i="20"/>
  <c r="F45" i="19"/>
  <c r="N45" i="19"/>
  <c r="V45" i="19"/>
  <c r="L45" i="19"/>
  <c r="F45" i="18"/>
  <c r="N45" i="18"/>
  <c r="V45" i="18"/>
  <c r="R45" i="17"/>
  <c r="T45" i="16"/>
  <c r="H45" i="16"/>
  <c r="Z26" i="1"/>
  <c r="X45" i="1"/>
  <c r="Z45" i="1" s="1"/>
  <c r="S45" i="1"/>
  <c r="S45" i="20"/>
  <c r="S45" i="19"/>
  <c r="S45" i="18"/>
  <c r="AA45" i="17"/>
  <c r="F45" i="16"/>
  <c r="N45" i="16"/>
  <c r="E45" i="16"/>
  <c r="U45" i="16"/>
  <c r="L45" i="16"/>
  <c r="Z37" i="17"/>
  <c r="F26" i="15"/>
  <c r="F45" i="15" s="1"/>
  <c r="N26" i="15"/>
  <c r="N45" i="15" s="1"/>
  <c r="V26" i="15"/>
  <c r="V45" i="15" s="1"/>
  <c r="X45" i="12"/>
  <c r="Z45" i="12" s="1"/>
  <c r="Z26" i="12"/>
  <c r="AA45" i="12"/>
  <c r="R45" i="11"/>
  <c r="Z26" i="10"/>
  <c r="Q45" i="10"/>
  <c r="Z44" i="13"/>
  <c r="I45" i="11"/>
  <c r="Q45" i="11"/>
  <c r="Y45" i="11"/>
  <c r="S45" i="10"/>
  <c r="X44" i="16"/>
  <c r="Z44" i="16" s="1"/>
  <c r="Y45" i="15"/>
  <c r="X26" i="15"/>
  <c r="Z25" i="15"/>
  <c r="U45" i="15"/>
  <c r="E45" i="14"/>
  <c r="M45" i="14"/>
  <c r="U45" i="14"/>
  <c r="X45" i="13"/>
  <c r="Z26" i="13"/>
  <c r="C45" i="12"/>
  <c r="X45" i="11"/>
  <c r="Z26" i="11"/>
  <c r="Z13" i="15"/>
  <c r="I44" i="15"/>
  <c r="I45" i="15" s="1"/>
  <c r="Q44" i="15"/>
  <c r="Q45" i="15" s="1"/>
  <c r="Y44" i="15"/>
  <c r="Z44" i="15" s="1"/>
  <c r="F45" i="14"/>
  <c r="N45" i="14"/>
  <c r="V45" i="14"/>
  <c r="I45" i="13"/>
  <c r="Q45" i="13"/>
  <c r="Y45" i="13"/>
  <c r="C45" i="10"/>
  <c r="AA45" i="10"/>
  <c r="Z13" i="19"/>
  <c r="Z13" i="18"/>
  <c r="K45" i="12"/>
  <c r="C45" i="9"/>
  <c r="H45" i="14"/>
  <c r="X45" i="14"/>
  <c r="Z45" i="14" s="1"/>
  <c r="R45" i="12"/>
  <c r="E45" i="11"/>
  <c r="M45" i="11"/>
  <c r="U45" i="11"/>
  <c r="J45" i="11"/>
  <c r="J45" i="10"/>
  <c r="C44" i="16"/>
  <c r="C45" i="16" s="1"/>
  <c r="K44" i="16"/>
  <c r="K45" i="16" s="1"/>
  <c r="S44" i="16"/>
  <c r="S45" i="16" s="1"/>
  <c r="AA44" i="16"/>
  <c r="I45" i="14"/>
  <c r="Q45" i="14"/>
  <c r="D45" i="13"/>
  <c r="L45" i="13"/>
  <c r="T45" i="13"/>
  <c r="J45" i="13"/>
  <c r="S45" i="12"/>
  <c r="F45" i="11"/>
  <c r="N45" i="11"/>
  <c r="K45" i="11"/>
  <c r="K45" i="10"/>
  <c r="U45" i="9"/>
  <c r="Z25" i="14"/>
  <c r="Y26" i="14"/>
  <c r="Y45" i="14" s="1"/>
  <c r="C44" i="9"/>
  <c r="K44" i="9"/>
  <c r="K45" i="9" s="1"/>
  <c r="S44" i="9"/>
  <c r="S45" i="9" s="1"/>
  <c r="F45" i="7"/>
  <c r="N45" i="7"/>
  <c r="V45" i="7"/>
  <c r="R45" i="2"/>
  <c r="X45" i="2"/>
  <c r="Z45" i="2" s="1"/>
  <c r="Z26" i="2"/>
  <c r="X44" i="10"/>
  <c r="H45" i="8"/>
  <c r="X45" i="7"/>
  <c r="T45" i="6"/>
  <c r="P45" i="8"/>
  <c r="E45" i="6"/>
  <c r="M45" i="6"/>
  <c r="U45" i="6"/>
  <c r="AA45" i="2"/>
  <c r="H45" i="4"/>
  <c r="C45" i="3"/>
  <c r="K45" i="3"/>
  <c r="S45" i="3"/>
  <c r="AA45" i="3"/>
  <c r="J45" i="3"/>
  <c r="R45" i="3"/>
  <c r="C45" i="2"/>
  <c r="K45" i="2"/>
  <c r="S45" i="2"/>
  <c r="Y26" i="9"/>
  <c r="Y45" i="9" s="1"/>
  <c r="G45" i="8"/>
  <c r="O45" i="8"/>
  <c r="W45" i="8"/>
  <c r="R45" i="5"/>
  <c r="I45" i="4"/>
  <c r="D45" i="3"/>
  <c r="L45" i="3"/>
  <c r="T45" i="3"/>
  <c r="D45" i="2"/>
  <c r="L45" i="2"/>
  <c r="T45" i="2"/>
  <c r="I45" i="2"/>
  <c r="X45" i="6"/>
  <c r="Z26" i="6"/>
  <c r="C45" i="5"/>
  <c r="K45" i="5"/>
  <c r="S45" i="5"/>
  <c r="AA45" i="5"/>
  <c r="O45" i="4"/>
  <c r="W45" i="4"/>
  <c r="J45" i="4"/>
  <c r="E45" i="3"/>
  <c r="M45" i="3"/>
  <c r="U45" i="3"/>
  <c r="E45" i="2"/>
  <c r="M45" i="2"/>
  <c r="U45" i="2"/>
  <c r="J45" i="2"/>
  <c r="Z13" i="13"/>
  <c r="Z13" i="12"/>
  <c r="Z13" i="11"/>
  <c r="Z13" i="10"/>
  <c r="R44" i="9"/>
  <c r="R45" i="9" s="1"/>
  <c r="Z37" i="9"/>
  <c r="I45" i="8"/>
  <c r="Q45" i="8"/>
  <c r="Y45" i="8"/>
  <c r="X45" i="8"/>
  <c r="Z26" i="8"/>
  <c r="E45" i="7"/>
  <c r="M45" i="7"/>
  <c r="U45" i="7"/>
  <c r="Y45" i="6"/>
  <c r="D45" i="5"/>
  <c r="T45" i="5"/>
  <c r="P45" i="4"/>
  <c r="Q45" i="2"/>
  <c r="Z44" i="2"/>
  <c r="Z25" i="8"/>
  <c r="Y26" i="7"/>
  <c r="Y45" i="7" s="1"/>
  <c r="Z37" i="8"/>
  <c r="Z37" i="7"/>
  <c r="Z37" i="6"/>
  <c r="Z37" i="5"/>
  <c r="Z37" i="4"/>
  <c r="Z37" i="3"/>
  <c r="Z37" i="2"/>
  <c r="Z13" i="2"/>
  <c r="Z45" i="6" l="1"/>
  <c r="Z44" i="10"/>
  <c r="X45" i="16"/>
  <c r="Z45" i="16" s="1"/>
  <c r="U45" i="8"/>
  <c r="Z26" i="3"/>
  <c r="E45" i="15"/>
  <c r="X45" i="20"/>
  <c r="Z45" i="20" s="1"/>
  <c r="J45" i="9"/>
  <c r="Z45" i="13"/>
  <c r="Z45" i="11"/>
  <c r="X45" i="10"/>
  <c r="Z45" i="10" s="1"/>
  <c r="X45" i="15"/>
  <c r="Z45" i="15" s="1"/>
  <c r="Z26" i="15"/>
  <c r="Z26" i="7"/>
  <c r="Z26" i="9"/>
  <c r="Z45" i="8"/>
  <c r="Z45" i="7"/>
  <c r="Z26" i="14"/>
  <c r="Z45" i="9"/>
</calcChain>
</file>

<file path=xl/sharedStrings.xml><?xml version="1.0" encoding="utf-8"?>
<sst xmlns="http://schemas.openxmlformats.org/spreadsheetml/2006/main" count="2600" uniqueCount="99">
  <si>
    <t>Free State: Matjhabeng (FS184) - Table C6 Quarterly Budget Statement - Financial Position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</si>
  <si>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</si>
  <si>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</si>
  <si>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</si>
  <si>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</si>
  <si>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</si>
  <si>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</si>
  <si>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</si>
  <si>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</si>
  <si>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</si>
  <si>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</si>
  <si>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</si>
  <si>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</si>
  <si>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</si>
  <si>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</si>
  <si>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</si>
  <si>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</si>
  <si>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</si>
  <si>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</si>
  <si>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</si>
  <si>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</si>
  <si>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</si>
  <si>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</si>
  <si>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</si>
  <si>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</si>
  <si>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</si>
  <si>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</si>
  <si>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</si>
  <si>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</si>
  <si>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</si>
  <si>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</si>
  <si>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</si>
  <si>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</si>
  <si>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</si>
  <si>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</si>
  <si>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</si>
  <si>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</si>
  <si>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</si>
  <si>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</si>
  <si>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</si>
  <si>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</si>
  <si>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</si>
  <si>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</si>
  <si>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</si>
  <si>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</si>
  <si>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</si>
  <si>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</si>
  <si>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</si>
  <si>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</si>
  <si>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</si>
  <si>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</si>
  <si>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</si>
  <si>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</si>
  <si>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</si>
  <si>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</si>
  <si>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</si>
  <si>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</si>
  <si>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</si>
  <si>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</si>
  <si>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</si>
  <si>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</si>
  <si>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</si>
  <si>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</si>
  <si>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</si>
  <si>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</si>
  <si>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</si>
  <si>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</si>
  <si>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</si>
  <si>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</si>
  <si>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</si>
  <si>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</si>
  <si>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</si>
  <si>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</si>
  <si>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</si>
  <si>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</si>
  <si>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</si>
  <si>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Emfuleni (GT421) - Table C6 Quarterly Budget Statement - Financial Position ( Energy sources                                     ) for 1st Quarter ended 30 September 2024 (Figures Finalised as at 2024/10/25)</t>
  </si>
  <si>
    <t>Gauteng: Mogale City (GT481) - Table C6 Quarterly Budget Statement - Financial Position ( Energy sources                                     ) for 1st Quarter ended 30 September 2024 (Figures Finalised as at 2024/10/25)</t>
  </si>
  <si>
    <t>Kwazulu-Natal: Msunduzi (KZN225) - Table C6 Quarterly Budget Statement - Financial Position ( Energy sources                                     ) for 1st Quarter ended 30 September 2024 (Figures Finalised as at 2024/10/25)</t>
  </si>
  <si>
    <t>Kwazulu-Natal: Newcastle (KZN252) - Table C6 Quarterly Budget Statement - Financial Position ( Energy sources                                     ) for 1st Quarter ended 30 September 2024 (Figures Finalised as at 2024/10/25)</t>
  </si>
  <si>
    <t>Kwazulu-Natal: uMhlathuze (KZN282) - Table C6 Quarterly Budget Statement - Financial Position ( Energy sources                                     ) for 1st Quarter ended 30 September 2024 (Figures Finalised as at 2024/10/25)</t>
  </si>
  <si>
    <t>Limpopo: Polokwane (LIM354) - Table C6 Quarterly Budget Statement - Financial Position ( Energy sources                                     ) for 1st Quarter ended 30 September 2024 (Figures Finalised as at 2024/10/25)</t>
  </si>
  <si>
    <t>Mpumalanga: Govan Mbeki (MP307) - Table C6 Quarterly Budget Statement - Financial Position ( Energy sources                                     ) for 1st Quarter ended 30 September 2024 (Figures Finalised as at 2024/10/25)</t>
  </si>
  <si>
    <t>Mpumalanga: Emalahleni (MP) (MP312) - Table C6 Quarterly Budget Statement - Financial Position ( Energy sources                                     ) for 1st Quarter ended 30 September 2024 (Figures Finalised as at 2024/10/25)</t>
  </si>
  <si>
    <t>Mpumalanga: Steve Tshwete (MP313) - Table C6 Quarterly Budget Statement - Financial Position ( Energy sources                                     ) for 1st Quarter ended 30 September 2024 (Figures Finalised as at 2024/10/25)</t>
  </si>
  <si>
    <t>Mpumalanga: City of Mbombela (MP326) - Table C6 Quarterly Budget Statement - Financial Position ( Energy sources                                     ) for 1st Quarter ended 30 September 2024 (Figures Finalised as at 2024/10/25)</t>
  </si>
  <si>
    <t>Northern Cape: Sol Plaatje (NC091) - Table C6 Quarterly Budget Statement - Financial Position ( Energy sources                                     ) for 1st Quarter ended 30 September 2024 (Figures Finalised as at 2024/10/25)</t>
  </si>
  <si>
    <t>North West: Madibeng (NW372) - Table C6 Quarterly Budget Statement - Financial Position ( Energy sources                                     ) for 1st Quarter ended 30 September 2024 (Figures Finalised as at 2024/10/25)</t>
  </si>
  <si>
    <t>North West: Rustenburg (NW373) - Table C6 Quarterly Budget Statement - Financial Position ( Energy sources                                     ) for 1st Quarter ended 30 September 2024 (Figures Finalised as at 2024/10/25)</t>
  </si>
  <si>
    <t>North West: City of Matlosana (NW403) - Table C6 Quarterly Budget Statement - Financial Position ( Energy sources                                     ) for 1st Quarter ended 30 September 2024 (Figures Finalised as at 2024/10/25)</t>
  </si>
  <si>
    <t>North West: J B Marks (NW405) - Table C6 Quarterly Budget Statement - Financial Position ( Energy sources                                     ) for 1st Quarter ended 30 September 2024 (Figures Finalised as at 2024/10/25)</t>
  </si>
  <si>
    <t>Western Cape: Drakenstein (WC023) - Table C6 Quarterly Budget Statement - Financial Position ( Energy sources                                     ) for 1st Quarter ended 30 September 2024 (Figures Finalised as at 2024/10/25)</t>
  </si>
  <si>
    <t>Western Cape: Stellenbosch (WC024) - Table C6 Quarterly Budget Statement - Financial Position ( Energy sources                                     ) for 1st Quarter ended 30 September 2024 (Figures Finalised as at 2024/10/25)</t>
  </si>
  <si>
    <t>Western Cape: George (WC044) - Table C6 Quarterly Budget Statement - Financial Position ( Energy sources                                     ) for 1st Quarter ended 30 September 2024 (Figures Finalised as at 2024/10/25)</t>
  </si>
  <si>
    <t>Summary - Table C6 Quarterly Budget Statement - Financial Position ( Energy sources  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</si>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</sst>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activeCell="AD8" sqref="AD8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286978463</v>
      </c>
      <c r="D7" s="18"/>
      <c r="E7" s="19">
        <v>1074515597</v>
      </c>
      <c r="F7" s="20">
        <v>1074515597</v>
      </c>
      <c r="G7" s="20">
        <v>391760403</v>
      </c>
      <c r="H7" s="20">
        <v>-36342266</v>
      </c>
      <c r="I7" s="20">
        <v>28112785</v>
      </c>
      <c r="J7" s="20">
        <v>383530922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383530922</v>
      </c>
      <c r="X7" s="20">
        <v>268628907</v>
      </c>
      <c r="Y7" s="20">
        <v>114902015</v>
      </c>
      <c r="Z7" s="21">
        <v>42.773510968423068</v>
      </c>
      <c r="AA7" s="22">
        <v>1074515597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286978463</v>
      </c>
      <c r="D13" s="29">
        <f>SUM(D6:D12)</f>
        <v>0</v>
      </c>
      <c r="E13" s="30">
        <f t="shared" si="0"/>
        <v>1074515597</v>
      </c>
      <c r="F13" s="31">
        <f t="shared" si="0"/>
        <v>1074515597</v>
      </c>
      <c r="G13" s="31">
        <f t="shared" si="0"/>
        <v>391760403</v>
      </c>
      <c r="H13" s="31">
        <f t="shared" si="0"/>
        <v>-36342266</v>
      </c>
      <c r="I13" s="31">
        <f t="shared" si="0"/>
        <v>28112785</v>
      </c>
      <c r="J13" s="31">
        <f t="shared" si="0"/>
        <v>383530922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383530922</v>
      </c>
      <c r="X13" s="31">
        <f t="shared" si="0"/>
        <v>268628907</v>
      </c>
      <c r="Y13" s="31">
        <f t="shared" si="0"/>
        <v>114902015</v>
      </c>
      <c r="Z13" s="32">
        <f>+IF(X13&lt;&gt;0,+(Y13/X13)*100,0)</f>
        <v>42.773510968423068</v>
      </c>
      <c r="AA13" s="33">
        <f>SUM(AA6:AA12)</f>
        <v>1074515597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434770072</v>
      </c>
      <c r="D17" s="18"/>
      <c r="E17" s="19">
        <v>4154101755</v>
      </c>
      <c r="F17" s="20">
        <v>4154101755</v>
      </c>
      <c r="G17" s="24">
        <v>436641029</v>
      </c>
      <c r="H17" s="24">
        <v>1450167</v>
      </c>
      <c r="I17" s="24">
        <v>1629000</v>
      </c>
      <c r="J17" s="20">
        <v>439720196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439720196</v>
      </c>
      <c r="X17" s="20">
        <v>1038525444</v>
      </c>
      <c r="Y17" s="24">
        <v>-598805248</v>
      </c>
      <c r="Z17" s="25">
        <v>-57.659179316168974</v>
      </c>
      <c r="AA17" s="26">
        <v>4154101755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434770072</v>
      </c>
      <c r="D25" s="29">
        <f t="shared" ref="D25:Y25" si="1">SUM(D15:D24)</f>
        <v>0</v>
      </c>
      <c r="E25" s="35">
        <f t="shared" si="1"/>
        <v>4154101755</v>
      </c>
      <c r="F25" s="36">
        <f t="shared" si="1"/>
        <v>4154101755</v>
      </c>
      <c r="G25" s="36">
        <f t="shared" si="1"/>
        <v>436641029</v>
      </c>
      <c r="H25" s="36">
        <f t="shared" si="1"/>
        <v>1450167</v>
      </c>
      <c r="I25" s="36">
        <f t="shared" si="1"/>
        <v>1629000</v>
      </c>
      <c r="J25" s="36">
        <f t="shared" si="1"/>
        <v>439720196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439720196</v>
      </c>
      <c r="X25" s="36">
        <f t="shared" si="1"/>
        <v>1038525444</v>
      </c>
      <c r="Y25" s="36">
        <f t="shared" si="1"/>
        <v>-598805248</v>
      </c>
      <c r="Z25" s="37">
        <f>+IF(X25&lt;&gt;0,+(Y25/X25)*100,0)</f>
        <v>-57.659179316168974</v>
      </c>
      <c r="AA25" s="38">
        <f>SUM(AA15:AA24)</f>
        <v>4154101755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721748535</v>
      </c>
      <c r="D26" s="29">
        <f>+D13+D25</f>
        <v>0</v>
      </c>
      <c r="E26" s="30">
        <f t="shared" si="2"/>
        <v>5228617352</v>
      </c>
      <c r="F26" s="31">
        <f t="shared" si="2"/>
        <v>5228617352</v>
      </c>
      <c r="G26" s="31">
        <f t="shared" si="2"/>
        <v>828401432</v>
      </c>
      <c r="H26" s="31">
        <f t="shared" si="2"/>
        <v>-34892099</v>
      </c>
      <c r="I26" s="31">
        <f t="shared" si="2"/>
        <v>29741785</v>
      </c>
      <c r="J26" s="31">
        <f t="shared" si="2"/>
        <v>823251118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823251118</v>
      </c>
      <c r="X26" s="31">
        <f t="shared" si="2"/>
        <v>1307154351</v>
      </c>
      <c r="Y26" s="31">
        <f t="shared" si="2"/>
        <v>-483903233</v>
      </c>
      <c r="Z26" s="32">
        <f>+IF(X26&lt;&gt;0,+(Y26/X26)*100,0)</f>
        <v>-37.019593946943147</v>
      </c>
      <c r="AA26" s="33">
        <f>+AA13+AA25</f>
        <v>5228617352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-2297451</v>
      </c>
      <c r="D33" s="18"/>
      <c r="E33" s="19"/>
      <c r="F33" s="20"/>
      <c r="G33" s="20">
        <v>-2297451</v>
      </c>
      <c r="H33" s="20"/>
      <c r="I33" s="20"/>
      <c r="J33" s="20">
        <v>-2297451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-2297451</v>
      </c>
      <c r="X33" s="20"/>
      <c r="Y33" s="20">
        <v>-2297451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73332582</v>
      </c>
      <c r="D35" s="18"/>
      <c r="E35" s="19"/>
      <c r="F35" s="20"/>
      <c r="G35" s="20">
        <v>77300006</v>
      </c>
      <c r="H35" s="20">
        <v>2807853</v>
      </c>
      <c r="I35" s="20">
        <v>2615100</v>
      </c>
      <c r="J35" s="20">
        <v>82722959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82722959</v>
      </c>
      <c r="X35" s="20"/>
      <c r="Y35" s="20">
        <v>82722959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71035131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75002555</v>
      </c>
      <c r="H37" s="31">
        <f t="shared" si="3"/>
        <v>2807853</v>
      </c>
      <c r="I37" s="31">
        <f t="shared" si="3"/>
        <v>2615100</v>
      </c>
      <c r="J37" s="31">
        <f t="shared" si="3"/>
        <v>80425508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80425508</v>
      </c>
      <c r="X37" s="31">
        <f t="shared" si="3"/>
        <v>0</v>
      </c>
      <c r="Y37" s="31">
        <f t="shared" si="3"/>
        <v>80425508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71035131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75002555</v>
      </c>
      <c r="H44" s="31">
        <f t="shared" si="5"/>
        <v>2807853</v>
      </c>
      <c r="I44" s="31">
        <f t="shared" si="5"/>
        <v>2615100</v>
      </c>
      <c r="J44" s="31">
        <f t="shared" si="5"/>
        <v>80425508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80425508</v>
      </c>
      <c r="X44" s="31">
        <f t="shared" si="5"/>
        <v>0</v>
      </c>
      <c r="Y44" s="31">
        <f t="shared" si="5"/>
        <v>80425508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650713404</v>
      </c>
      <c r="D45" s="42">
        <f t="shared" si="6"/>
        <v>0</v>
      </c>
      <c r="E45" s="43">
        <f t="shared" si="6"/>
        <v>5228617352</v>
      </c>
      <c r="F45" s="44">
        <f t="shared" si="6"/>
        <v>5228617352</v>
      </c>
      <c r="G45" s="44">
        <f t="shared" si="6"/>
        <v>753398877</v>
      </c>
      <c r="H45" s="44">
        <f t="shared" si="6"/>
        <v>-37699952</v>
      </c>
      <c r="I45" s="44">
        <f t="shared" si="6"/>
        <v>27126685</v>
      </c>
      <c r="J45" s="44">
        <f t="shared" si="6"/>
        <v>742825610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742825610</v>
      </c>
      <c r="X45" s="44">
        <f t="shared" si="6"/>
        <v>1307154351</v>
      </c>
      <c r="Y45" s="44">
        <f t="shared" si="6"/>
        <v>-564328741</v>
      </c>
      <c r="Z45" s="45">
        <f>+IF(X45&lt;&gt;0,+(Y45/X45)*100,0)</f>
        <v>-43.172310949221639</v>
      </c>
      <c r="AA45" s="46">
        <f>+AA26-AA44</f>
        <v>5228617352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-1193009350</v>
      </c>
      <c r="D47" s="18"/>
      <c r="E47" s="19"/>
      <c r="F47" s="20"/>
      <c r="G47" s="20">
        <v>-1226125368</v>
      </c>
      <c r="H47" s="20">
        <v>-341295841</v>
      </c>
      <c r="I47" s="20">
        <v>59702045</v>
      </c>
      <c r="J47" s="20">
        <v>-1507719164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-1507719164</v>
      </c>
      <c r="X47" s="20"/>
      <c r="Y47" s="20">
        <v>-1507719164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-1193009350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-1226125368</v>
      </c>
      <c r="H50" s="52">
        <f t="shared" si="7"/>
        <v>-341295841</v>
      </c>
      <c r="I50" s="52">
        <f t="shared" si="7"/>
        <v>59702045</v>
      </c>
      <c r="J50" s="52">
        <f t="shared" si="7"/>
        <v>-1507719164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-1507719164</v>
      </c>
      <c r="X50" s="52">
        <f t="shared" si="7"/>
        <v>0</v>
      </c>
      <c r="Y50" s="52">
        <f t="shared" si="7"/>
        <v>-1507719164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401509169</v>
      </c>
      <c r="D7" s="18"/>
      <c r="E7" s="19">
        <v>790019703</v>
      </c>
      <c r="F7" s="20">
        <v>790019703</v>
      </c>
      <c r="G7" s="20">
        <v>1149290655</v>
      </c>
      <c r="H7" s="20">
        <v>-459278125</v>
      </c>
      <c r="I7" s="20">
        <v>-10843465</v>
      </c>
      <c r="J7" s="20">
        <v>679169065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679169065</v>
      </c>
      <c r="X7" s="20">
        <v>197504937</v>
      </c>
      <c r="Y7" s="20">
        <v>481664128</v>
      </c>
      <c r="Z7" s="21">
        <v>243.87447489477188</v>
      </c>
      <c r="AA7" s="22">
        <v>790019703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401509169</v>
      </c>
      <c r="D13" s="29">
        <f>SUM(D6:D12)</f>
        <v>0</v>
      </c>
      <c r="E13" s="30">
        <f t="shared" si="0"/>
        <v>790019703</v>
      </c>
      <c r="F13" s="31">
        <f t="shared" si="0"/>
        <v>790019703</v>
      </c>
      <c r="G13" s="31">
        <f t="shared" si="0"/>
        <v>1149290655</v>
      </c>
      <c r="H13" s="31">
        <f t="shared" si="0"/>
        <v>-459278125</v>
      </c>
      <c r="I13" s="31">
        <f t="shared" si="0"/>
        <v>-10843465</v>
      </c>
      <c r="J13" s="31">
        <f t="shared" si="0"/>
        <v>679169065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679169065</v>
      </c>
      <c r="X13" s="31">
        <f t="shared" si="0"/>
        <v>197504937</v>
      </c>
      <c r="Y13" s="31">
        <f t="shared" si="0"/>
        <v>481664128</v>
      </c>
      <c r="Z13" s="32">
        <f>+IF(X13&lt;&gt;0,+(Y13/X13)*100,0)</f>
        <v>243.87447489477188</v>
      </c>
      <c r="AA13" s="33">
        <f>SUM(AA6:AA12)</f>
        <v>790019703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1371831960</v>
      </c>
      <c r="D17" s="18"/>
      <c r="E17" s="19">
        <v>2001973892</v>
      </c>
      <c r="F17" s="20">
        <v>2001973892</v>
      </c>
      <c r="G17" s="24">
        <v>1513961347</v>
      </c>
      <c r="H17" s="24">
        <v>-135920036</v>
      </c>
      <c r="I17" s="24">
        <v>-16022330</v>
      </c>
      <c r="J17" s="20">
        <v>1362018981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1362018981</v>
      </c>
      <c r="X17" s="20">
        <v>500493624</v>
      </c>
      <c r="Y17" s="24">
        <v>861525357</v>
      </c>
      <c r="Z17" s="25">
        <v>172.13513133585894</v>
      </c>
      <c r="AA17" s="26">
        <v>2001973892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1371831960</v>
      </c>
      <c r="D25" s="29">
        <f t="shared" ref="D25:Y25" si="1">SUM(D15:D24)</f>
        <v>0</v>
      </c>
      <c r="E25" s="35">
        <f t="shared" si="1"/>
        <v>2001973892</v>
      </c>
      <c r="F25" s="36">
        <f t="shared" si="1"/>
        <v>2001973892</v>
      </c>
      <c r="G25" s="36">
        <f t="shared" si="1"/>
        <v>1513961347</v>
      </c>
      <c r="H25" s="36">
        <f t="shared" si="1"/>
        <v>-135920036</v>
      </c>
      <c r="I25" s="36">
        <f t="shared" si="1"/>
        <v>-16022330</v>
      </c>
      <c r="J25" s="36">
        <f t="shared" si="1"/>
        <v>1362018981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1362018981</v>
      </c>
      <c r="X25" s="36">
        <f t="shared" si="1"/>
        <v>500493624</v>
      </c>
      <c r="Y25" s="36">
        <f t="shared" si="1"/>
        <v>861525357</v>
      </c>
      <c r="Z25" s="37">
        <f>+IF(X25&lt;&gt;0,+(Y25/X25)*100,0)</f>
        <v>172.13513133585894</v>
      </c>
      <c r="AA25" s="38">
        <f>SUM(AA15:AA24)</f>
        <v>2001973892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1773341129</v>
      </c>
      <c r="D26" s="29">
        <f>+D13+D25</f>
        <v>0</v>
      </c>
      <c r="E26" s="30">
        <f t="shared" si="2"/>
        <v>2791993595</v>
      </c>
      <c r="F26" s="31">
        <f t="shared" si="2"/>
        <v>2791993595</v>
      </c>
      <c r="G26" s="31">
        <f t="shared" si="2"/>
        <v>2663252002</v>
      </c>
      <c r="H26" s="31">
        <f t="shared" si="2"/>
        <v>-595198161</v>
      </c>
      <c r="I26" s="31">
        <f t="shared" si="2"/>
        <v>-26865795</v>
      </c>
      <c r="J26" s="31">
        <f t="shared" si="2"/>
        <v>2041188046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2041188046</v>
      </c>
      <c r="X26" s="31">
        <f t="shared" si="2"/>
        <v>697998561</v>
      </c>
      <c r="Y26" s="31">
        <f t="shared" si="2"/>
        <v>1343189485</v>
      </c>
      <c r="Z26" s="32">
        <f>+IF(X26&lt;&gt;0,+(Y26/X26)*100,0)</f>
        <v>192.43442036265174</v>
      </c>
      <c r="AA26" s="33">
        <f>+AA13+AA25</f>
        <v>2791993595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19268299</v>
      </c>
      <c r="D31" s="18"/>
      <c r="E31" s="19">
        <v>14695259</v>
      </c>
      <c r="F31" s="20">
        <v>14695259</v>
      </c>
      <c r="G31" s="20">
        <v>19759086</v>
      </c>
      <c r="H31" s="20">
        <v>1153711</v>
      </c>
      <c r="I31" s="20">
        <v>198649</v>
      </c>
      <c r="J31" s="20">
        <v>21111446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21111446</v>
      </c>
      <c r="X31" s="20">
        <v>3673812</v>
      </c>
      <c r="Y31" s="20">
        <v>17437634</v>
      </c>
      <c r="Z31" s="21">
        <v>474.64687904552545</v>
      </c>
      <c r="AA31" s="22">
        <v>14695259</v>
      </c>
    </row>
    <row r="32" spans="1:27" ht="13.5" x14ac:dyDescent="0.25">
      <c r="A32" s="23" t="s">
        <v>59</v>
      </c>
      <c r="B32" s="17" t="s">
        <v>32</v>
      </c>
      <c r="C32" s="18">
        <v>5598067547</v>
      </c>
      <c r="D32" s="18"/>
      <c r="E32" s="19">
        <v>238267180</v>
      </c>
      <c r="F32" s="20">
        <v>238267180</v>
      </c>
      <c r="G32" s="20">
        <v>5444249486</v>
      </c>
      <c r="H32" s="20">
        <v>217029939</v>
      </c>
      <c r="I32" s="20">
        <v>-28401590</v>
      </c>
      <c r="J32" s="20">
        <v>5632877835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5632877835</v>
      </c>
      <c r="X32" s="20">
        <v>59566791</v>
      </c>
      <c r="Y32" s="20">
        <v>5573311044</v>
      </c>
      <c r="Z32" s="21">
        <v>9356.4063976520083</v>
      </c>
      <c r="AA32" s="22">
        <v>238267180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1700000</v>
      </c>
      <c r="I33" s="20"/>
      <c r="J33" s="20">
        <v>1700000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1700000</v>
      </c>
      <c r="X33" s="20">
        <v>-3</v>
      </c>
      <c r="Y33" s="20">
        <v>1700003</v>
      </c>
      <c r="Z33" s="21">
        <v>-56666766.666666664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-867039523</v>
      </c>
      <c r="D35" s="18"/>
      <c r="E35" s="19">
        <v>-865852281</v>
      </c>
      <c r="F35" s="20">
        <v>-865852281</v>
      </c>
      <c r="G35" s="20">
        <v>-849532901</v>
      </c>
      <c r="H35" s="20">
        <v>18991571</v>
      </c>
      <c r="I35" s="20">
        <v>12238838</v>
      </c>
      <c r="J35" s="20">
        <v>-818302492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-818302492</v>
      </c>
      <c r="X35" s="20">
        <v>-216463077</v>
      </c>
      <c r="Y35" s="20">
        <v>-601839415</v>
      </c>
      <c r="Z35" s="21">
        <v>278.0332901763195</v>
      </c>
      <c r="AA35" s="22">
        <v>-865852281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4750296323</v>
      </c>
      <c r="D37" s="29">
        <f t="shared" ref="D37:Y37" si="3">SUM(D29:D36)</f>
        <v>0</v>
      </c>
      <c r="E37" s="30">
        <f t="shared" si="3"/>
        <v>-612889842</v>
      </c>
      <c r="F37" s="31">
        <f t="shared" si="3"/>
        <v>-612889842</v>
      </c>
      <c r="G37" s="31">
        <f t="shared" si="3"/>
        <v>4614475671</v>
      </c>
      <c r="H37" s="31">
        <f t="shared" si="3"/>
        <v>238875221</v>
      </c>
      <c r="I37" s="31">
        <f t="shared" si="3"/>
        <v>-15964103</v>
      </c>
      <c r="J37" s="31">
        <f t="shared" si="3"/>
        <v>4837386789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4837386789</v>
      </c>
      <c r="X37" s="31">
        <f t="shared" si="3"/>
        <v>-153222477</v>
      </c>
      <c r="Y37" s="31">
        <f t="shared" si="3"/>
        <v>4990609266</v>
      </c>
      <c r="Z37" s="32">
        <f>+IF(X37&lt;&gt;0,+(Y37/X37)*100,0)</f>
        <v>-3257.0999788758145</v>
      </c>
      <c r="AA37" s="33">
        <f>SUM(AA29:AA36)</f>
        <v>-612889842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3703971612</v>
      </c>
      <c r="F41" s="20">
        <v>3703971612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925992903</v>
      </c>
      <c r="Y41" s="20">
        <v>-925992903</v>
      </c>
      <c r="Z41" s="21">
        <v>-100</v>
      </c>
      <c r="AA41" s="22">
        <v>3703971612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3703971612</v>
      </c>
      <c r="F43" s="36">
        <f t="shared" si="4"/>
        <v>3703971612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925992903</v>
      </c>
      <c r="Y43" s="36">
        <f t="shared" si="4"/>
        <v>-925992903</v>
      </c>
      <c r="Z43" s="37">
        <f>+IF(X43&lt;&gt;0,+(Y43/X43)*100,0)</f>
        <v>-100</v>
      </c>
      <c r="AA43" s="38">
        <f>SUM(AA39:AA42)</f>
        <v>3703971612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4750296323</v>
      </c>
      <c r="D44" s="29">
        <f>+D37+D43</f>
        <v>0</v>
      </c>
      <c r="E44" s="30">
        <f t="shared" si="5"/>
        <v>3091081770</v>
      </c>
      <c r="F44" s="31">
        <f t="shared" si="5"/>
        <v>3091081770</v>
      </c>
      <c r="G44" s="31">
        <f t="shared" si="5"/>
        <v>4614475671</v>
      </c>
      <c r="H44" s="31">
        <f t="shared" si="5"/>
        <v>238875221</v>
      </c>
      <c r="I44" s="31">
        <f t="shared" si="5"/>
        <v>-15964103</v>
      </c>
      <c r="J44" s="31">
        <f t="shared" si="5"/>
        <v>4837386789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4837386789</v>
      </c>
      <c r="X44" s="31">
        <f t="shared" si="5"/>
        <v>772770426</v>
      </c>
      <c r="Y44" s="31">
        <f t="shared" si="5"/>
        <v>4064616363</v>
      </c>
      <c r="Z44" s="32">
        <f>+IF(X44&lt;&gt;0,+(Y44/X44)*100,0)</f>
        <v>525.97980282956632</v>
      </c>
      <c r="AA44" s="33">
        <f>+AA37+AA43</f>
        <v>3091081770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-2976955194</v>
      </c>
      <c r="D45" s="42">
        <f t="shared" si="6"/>
        <v>0</v>
      </c>
      <c r="E45" s="43">
        <f t="shared" si="6"/>
        <v>-299088175</v>
      </c>
      <c r="F45" s="44">
        <f t="shared" si="6"/>
        <v>-299088175</v>
      </c>
      <c r="G45" s="44">
        <f t="shared" si="6"/>
        <v>-1951223669</v>
      </c>
      <c r="H45" s="44">
        <f t="shared" si="6"/>
        <v>-834073382</v>
      </c>
      <c r="I45" s="44">
        <f t="shared" si="6"/>
        <v>-10901692</v>
      </c>
      <c r="J45" s="44">
        <f t="shared" si="6"/>
        <v>-2796198743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-2796198743</v>
      </c>
      <c r="X45" s="44">
        <f t="shared" si="6"/>
        <v>-74771865</v>
      </c>
      <c r="Y45" s="44">
        <f t="shared" si="6"/>
        <v>-2721426878</v>
      </c>
      <c r="Z45" s="45">
        <f>+IF(X45&lt;&gt;0,+(Y45/X45)*100,0)</f>
        <v>3639.6402283131492</v>
      </c>
      <c r="AA45" s="46">
        <f>+AA26-AA44</f>
        <v>-299088175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-1131363919</v>
      </c>
      <c r="D47" s="18"/>
      <c r="E47" s="19">
        <v>-72442831</v>
      </c>
      <c r="F47" s="20">
        <v>-72442831</v>
      </c>
      <c r="G47" s="20">
        <v>295070375</v>
      </c>
      <c r="H47" s="20">
        <v>-604839804</v>
      </c>
      <c r="I47" s="20">
        <v>263164090</v>
      </c>
      <c r="J47" s="20">
        <v>-46605339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-46605339</v>
      </c>
      <c r="X47" s="20">
        <v>-18110712</v>
      </c>
      <c r="Y47" s="20">
        <v>-28494627</v>
      </c>
      <c r="Z47" s="47">
        <v>157.33576349731584</v>
      </c>
      <c r="AA47" s="22">
        <v>-72442831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-1131363919</v>
      </c>
      <c r="D50" s="50">
        <f t="shared" ref="D50:Y50" si="7">SUM(D47:D49)</f>
        <v>0</v>
      </c>
      <c r="E50" s="51">
        <f t="shared" si="7"/>
        <v>-72442831</v>
      </c>
      <c r="F50" s="52">
        <f t="shared" si="7"/>
        <v>-72442831</v>
      </c>
      <c r="G50" s="52">
        <f t="shared" si="7"/>
        <v>295070375</v>
      </c>
      <c r="H50" s="52">
        <f t="shared" si="7"/>
        <v>-604839804</v>
      </c>
      <c r="I50" s="52">
        <f t="shared" si="7"/>
        <v>263164090</v>
      </c>
      <c r="J50" s="52">
        <f t="shared" si="7"/>
        <v>-46605339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-46605339</v>
      </c>
      <c r="X50" s="52">
        <f t="shared" si="7"/>
        <v>-18110712</v>
      </c>
      <c r="Y50" s="52">
        <f t="shared" si="7"/>
        <v>-28494627</v>
      </c>
      <c r="Z50" s="53">
        <f>+IF(X50&lt;&gt;0,+(Y50/X50)*100,0)</f>
        <v>157.33576349731584</v>
      </c>
      <c r="AA50" s="54">
        <f>SUM(AA47:AA49)</f>
        <v>-72442831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-332538713</v>
      </c>
      <c r="D6" s="18"/>
      <c r="E6" s="19">
        <v>-79418672</v>
      </c>
      <c r="F6" s="20">
        <v>-79418672</v>
      </c>
      <c r="G6" s="20"/>
      <c r="H6" s="20">
        <v>10822679</v>
      </c>
      <c r="I6" s="20">
        <v>-182781244</v>
      </c>
      <c r="J6" s="20">
        <v>-171958565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-171958565</v>
      </c>
      <c r="X6" s="20">
        <v>-69355795</v>
      </c>
      <c r="Y6" s="20">
        <v>-102602770</v>
      </c>
      <c r="Z6" s="21">
        <v>147.93683786625184</v>
      </c>
      <c r="AA6" s="22">
        <v>-79418672</v>
      </c>
    </row>
    <row r="7" spans="1:27" ht="13.5" x14ac:dyDescent="0.25">
      <c r="A7" s="23" t="s">
        <v>35</v>
      </c>
      <c r="B7" s="17" t="s">
        <v>32</v>
      </c>
      <c r="C7" s="18">
        <v>-44350067</v>
      </c>
      <c r="D7" s="18"/>
      <c r="E7" s="19">
        <v>272325593</v>
      </c>
      <c r="F7" s="20">
        <v>272325593</v>
      </c>
      <c r="G7" s="20"/>
      <c r="H7" s="20">
        <v>-44638571</v>
      </c>
      <c r="I7" s="20">
        <v>175589</v>
      </c>
      <c r="J7" s="20">
        <v>-44462982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-44462982</v>
      </c>
      <c r="X7" s="20">
        <v>101163041</v>
      </c>
      <c r="Y7" s="20">
        <v>-145626023</v>
      </c>
      <c r="Z7" s="21">
        <v>-143.95180449350073</v>
      </c>
      <c r="AA7" s="22">
        <v>272325593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-23124</v>
      </c>
      <c r="D10" s="18"/>
      <c r="E10" s="19">
        <v>-169493</v>
      </c>
      <c r="F10" s="20">
        <v>-169493</v>
      </c>
      <c r="G10" s="20"/>
      <c r="H10" s="20"/>
      <c r="I10" s="20">
        <v>-6354</v>
      </c>
      <c r="J10" s="20">
        <v>-6354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-6354</v>
      </c>
      <c r="X10" s="20">
        <v>-42375</v>
      </c>
      <c r="Y10" s="20">
        <v>36021</v>
      </c>
      <c r="Z10" s="21">
        <v>-85.005309734513276</v>
      </c>
      <c r="AA10" s="22">
        <v>-169493</v>
      </c>
    </row>
    <row r="11" spans="1:27" ht="13.5" x14ac:dyDescent="0.25">
      <c r="A11" s="23" t="s">
        <v>39</v>
      </c>
      <c r="B11" s="17" t="s">
        <v>32</v>
      </c>
      <c r="C11" s="18">
        <v>-228391548</v>
      </c>
      <c r="D11" s="18"/>
      <c r="E11" s="19"/>
      <c r="F11" s="20"/>
      <c r="G11" s="24"/>
      <c r="H11" s="24">
        <v>-239752812</v>
      </c>
      <c r="I11" s="24">
        <v>-11443478</v>
      </c>
      <c r="J11" s="20">
        <v>-251196290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-251196290</v>
      </c>
      <c r="X11" s="20"/>
      <c r="Y11" s="24">
        <v>-251196290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-605303452</v>
      </c>
      <c r="D13" s="29">
        <f>SUM(D6:D12)</f>
        <v>0</v>
      </c>
      <c r="E13" s="30">
        <f t="shared" si="0"/>
        <v>192737428</v>
      </c>
      <c r="F13" s="31">
        <f t="shared" si="0"/>
        <v>192737428</v>
      </c>
      <c r="G13" s="31">
        <f t="shared" si="0"/>
        <v>0</v>
      </c>
      <c r="H13" s="31">
        <f t="shared" si="0"/>
        <v>-273568704</v>
      </c>
      <c r="I13" s="31">
        <f t="shared" si="0"/>
        <v>-194055487</v>
      </c>
      <c r="J13" s="31">
        <f t="shared" si="0"/>
        <v>-467624191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-467624191</v>
      </c>
      <c r="X13" s="31">
        <f t="shared" si="0"/>
        <v>31764871</v>
      </c>
      <c r="Y13" s="31">
        <f t="shared" si="0"/>
        <v>-499389062</v>
      </c>
      <c r="Z13" s="32">
        <f>+IF(X13&lt;&gt;0,+(Y13/X13)*100,0)</f>
        <v>-1572.1425785107076</v>
      </c>
      <c r="AA13" s="33">
        <f>SUM(AA6:AA12)</f>
        <v>192737428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9124587</v>
      </c>
      <c r="D17" s="18"/>
      <c r="E17" s="19">
        <v>-882438</v>
      </c>
      <c r="F17" s="20">
        <v>-882438</v>
      </c>
      <c r="G17" s="24"/>
      <c r="H17" s="24">
        <v>7331635</v>
      </c>
      <c r="I17" s="24">
        <v>24395</v>
      </c>
      <c r="J17" s="20">
        <v>7356030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7356030</v>
      </c>
      <c r="X17" s="20">
        <v>-220611</v>
      </c>
      <c r="Y17" s="24">
        <v>7576641</v>
      </c>
      <c r="Z17" s="25">
        <v>-3434.3894910045287</v>
      </c>
      <c r="AA17" s="26">
        <v>-882438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5181016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14305603</v>
      </c>
      <c r="D25" s="29">
        <f t="shared" ref="D25:Y25" si="1">SUM(D15:D24)</f>
        <v>0</v>
      </c>
      <c r="E25" s="35">
        <f t="shared" si="1"/>
        <v>-882438</v>
      </c>
      <c r="F25" s="36">
        <f t="shared" si="1"/>
        <v>-882438</v>
      </c>
      <c r="G25" s="36">
        <f t="shared" si="1"/>
        <v>0</v>
      </c>
      <c r="H25" s="36">
        <f t="shared" si="1"/>
        <v>7331635</v>
      </c>
      <c r="I25" s="36">
        <f t="shared" si="1"/>
        <v>24395</v>
      </c>
      <c r="J25" s="36">
        <f t="shared" si="1"/>
        <v>7356030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7356030</v>
      </c>
      <c r="X25" s="36">
        <f t="shared" si="1"/>
        <v>-220611</v>
      </c>
      <c r="Y25" s="36">
        <f t="shared" si="1"/>
        <v>7576641</v>
      </c>
      <c r="Z25" s="37">
        <f>+IF(X25&lt;&gt;0,+(Y25/X25)*100,0)</f>
        <v>-3434.3894910045287</v>
      </c>
      <c r="AA25" s="38">
        <f>SUM(AA15:AA24)</f>
        <v>-882438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-590997849</v>
      </c>
      <c r="D26" s="29">
        <f>+D13+D25</f>
        <v>0</v>
      </c>
      <c r="E26" s="30">
        <f t="shared" si="2"/>
        <v>191854990</v>
      </c>
      <c r="F26" s="31">
        <f t="shared" si="2"/>
        <v>191854990</v>
      </c>
      <c r="G26" s="31">
        <f t="shared" si="2"/>
        <v>0</v>
      </c>
      <c r="H26" s="31">
        <f t="shared" si="2"/>
        <v>-266237069</v>
      </c>
      <c r="I26" s="31">
        <f t="shared" si="2"/>
        <v>-194031092</v>
      </c>
      <c r="J26" s="31">
        <f t="shared" si="2"/>
        <v>-460268161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-460268161</v>
      </c>
      <c r="X26" s="31">
        <f t="shared" si="2"/>
        <v>31544260</v>
      </c>
      <c r="Y26" s="31">
        <f t="shared" si="2"/>
        <v>-491812421</v>
      </c>
      <c r="Z26" s="32">
        <f>+IF(X26&lt;&gt;0,+(Y26/X26)*100,0)</f>
        <v>-1559.1185876606394</v>
      </c>
      <c r="AA26" s="33">
        <f>+AA13+AA25</f>
        <v>191854990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-150479034</v>
      </c>
      <c r="D32" s="18"/>
      <c r="E32" s="19">
        <v>-238226306</v>
      </c>
      <c r="F32" s="20">
        <v>-238226306</v>
      </c>
      <c r="G32" s="20"/>
      <c r="H32" s="20">
        <v>-81637933</v>
      </c>
      <c r="I32" s="20">
        <v>-87735304</v>
      </c>
      <c r="J32" s="20">
        <v>-169373237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-169373237</v>
      </c>
      <c r="X32" s="20">
        <v>-75976040</v>
      </c>
      <c r="Y32" s="20">
        <v>-93397197</v>
      </c>
      <c r="Z32" s="21">
        <v>122.92980392239447</v>
      </c>
      <c r="AA32" s="22">
        <v>-238226306</v>
      </c>
    </row>
    <row r="33" spans="1:27" ht="13.5" x14ac:dyDescent="0.25">
      <c r="A33" s="23" t="s">
        <v>60</v>
      </c>
      <c r="B33" s="17" t="s">
        <v>32</v>
      </c>
      <c r="C33" s="18">
        <v>1181912</v>
      </c>
      <c r="D33" s="18"/>
      <c r="E33" s="19">
        <v>-7354400</v>
      </c>
      <c r="F33" s="20">
        <v>-7354400</v>
      </c>
      <c r="G33" s="20"/>
      <c r="H33" s="20">
        <v>13906090</v>
      </c>
      <c r="I33" s="20">
        <v>-24395</v>
      </c>
      <c r="J33" s="20">
        <v>13881695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13881695</v>
      </c>
      <c r="X33" s="20">
        <v>-1838601</v>
      </c>
      <c r="Y33" s="20">
        <v>15720296</v>
      </c>
      <c r="Z33" s="21">
        <v>-855.01400249428775</v>
      </c>
      <c r="AA33" s="22">
        <v>-7354400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35024</v>
      </c>
      <c r="D35" s="18"/>
      <c r="E35" s="19">
        <v>234041232</v>
      </c>
      <c r="F35" s="20">
        <v>234041232</v>
      </c>
      <c r="G35" s="20"/>
      <c r="H35" s="20">
        <v>-1373</v>
      </c>
      <c r="I35" s="20">
        <v>22098</v>
      </c>
      <c r="J35" s="20">
        <v>20725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20725</v>
      </c>
      <c r="X35" s="20">
        <v>58510308</v>
      </c>
      <c r="Y35" s="20">
        <v>-58489583</v>
      </c>
      <c r="Z35" s="21">
        <v>-99.964578890953717</v>
      </c>
      <c r="AA35" s="22">
        <v>234041232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-149262098</v>
      </c>
      <c r="D37" s="29">
        <f t="shared" ref="D37:Y37" si="3">SUM(D29:D36)</f>
        <v>0</v>
      </c>
      <c r="E37" s="30">
        <f t="shared" si="3"/>
        <v>-11539474</v>
      </c>
      <c r="F37" s="31">
        <f t="shared" si="3"/>
        <v>-11539474</v>
      </c>
      <c r="G37" s="31">
        <f t="shared" si="3"/>
        <v>0</v>
      </c>
      <c r="H37" s="31">
        <f t="shared" si="3"/>
        <v>-67733216</v>
      </c>
      <c r="I37" s="31">
        <f t="shared" si="3"/>
        <v>-87737601</v>
      </c>
      <c r="J37" s="31">
        <f t="shared" si="3"/>
        <v>-155470817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-155470817</v>
      </c>
      <c r="X37" s="31">
        <f t="shared" si="3"/>
        <v>-19304333</v>
      </c>
      <c r="Y37" s="31">
        <f t="shared" si="3"/>
        <v>-136166484</v>
      </c>
      <c r="Z37" s="32">
        <f>+IF(X37&lt;&gt;0,+(Y37/X37)*100,0)</f>
        <v>705.36746335654277</v>
      </c>
      <c r="AA37" s="33">
        <f>SUM(AA29:AA36)</f>
        <v>-11539474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103623305</v>
      </c>
      <c r="D41" s="18"/>
      <c r="E41" s="19"/>
      <c r="F41" s="20"/>
      <c r="G41" s="20"/>
      <c r="H41" s="20">
        <v>103623305</v>
      </c>
      <c r="I41" s="20"/>
      <c r="J41" s="20">
        <v>103623305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103623305</v>
      </c>
      <c r="X41" s="20"/>
      <c r="Y41" s="20">
        <v>103623305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103623305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103623305</v>
      </c>
      <c r="I43" s="36">
        <f t="shared" si="4"/>
        <v>0</v>
      </c>
      <c r="J43" s="36">
        <f t="shared" si="4"/>
        <v>103623305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103623305</v>
      </c>
      <c r="X43" s="36">
        <f t="shared" si="4"/>
        <v>0</v>
      </c>
      <c r="Y43" s="36">
        <f t="shared" si="4"/>
        <v>103623305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-45638793</v>
      </c>
      <c r="D44" s="29">
        <f>+D37+D43</f>
        <v>0</v>
      </c>
      <c r="E44" s="30">
        <f t="shared" si="5"/>
        <v>-11539474</v>
      </c>
      <c r="F44" s="31">
        <f t="shared" si="5"/>
        <v>-11539474</v>
      </c>
      <c r="G44" s="31">
        <f t="shared" si="5"/>
        <v>0</v>
      </c>
      <c r="H44" s="31">
        <f t="shared" si="5"/>
        <v>35890089</v>
      </c>
      <c r="I44" s="31">
        <f t="shared" si="5"/>
        <v>-87737601</v>
      </c>
      <c r="J44" s="31">
        <f t="shared" si="5"/>
        <v>-51847512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-51847512</v>
      </c>
      <c r="X44" s="31">
        <f t="shared" si="5"/>
        <v>-19304333</v>
      </c>
      <c r="Y44" s="31">
        <f t="shared" si="5"/>
        <v>-32543179</v>
      </c>
      <c r="Z44" s="32">
        <f>+IF(X44&lt;&gt;0,+(Y44/X44)*100,0)</f>
        <v>168.57966032807246</v>
      </c>
      <c r="AA44" s="33">
        <f>+AA37+AA43</f>
        <v>-11539474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-545359056</v>
      </c>
      <c r="D45" s="42">
        <f t="shared" si="6"/>
        <v>0</v>
      </c>
      <c r="E45" s="43">
        <f t="shared" si="6"/>
        <v>203394464</v>
      </c>
      <c r="F45" s="44">
        <f t="shared" si="6"/>
        <v>203394464</v>
      </c>
      <c r="G45" s="44">
        <f t="shared" si="6"/>
        <v>0</v>
      </c>
      <c r="H45" s="44">
        <f t="shared" si="6"/>
        <v>-302127158</v>
      </c>
      <c r="I45" s="44">
        <f t="shared" si="6"/>
        <v>-106293491</v>
      </c>
      <c r="J45" s="44">
        <f t="shared" si="6"/>
        <v>-408420649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-408420649</v>
      </c>
      <c r="X45" s="44">
        <f t="shared" si="6"/>
        <v>50848593</v>
      </c>
      <c r="Y45" s="44">
        <f t="shared" si="6"/>
        <v>-459269242</v>
      </c>
      <c r="Z45" s="45">
        <f>+IF(X45&lt;&gt;0,+(Y45/X45)*100,0)</f>
        <v>-903.20934150528024</v>
      </c>
      <c r="AA45" s="46">
        <f>+AA26-AA44</f>
        <v>203394464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-40135615</v>
      </c>
      <c r="D47" s="18"/>
      <c r="E47" s="19">
        <v>203394464</v>
      </c>
      <c r="F47" s="20">
        <v>203394464</v>
      </c>
      <c r="G47" s="20"/>
      <c r="H47" s="20">
        <v>-152740639</v>
      </c>
      <c r="I47" s="20">
        <v>-86372058</v>
      </c>
      <c r="J47" s="20">
        <v>-239112697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-239112697</v>
      </c>
      <c r="X47" s="20">
        <v>50848593</v>
      </c>
      <c r="Y47" s="20">
        <v>-289961290</v>
      </c>
      <c r="Z47" s="47">
        <v>-570.24447067788083</v>
      </c>
      <c r="AA47" s="22">
        <v>203394464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-40135615</v>
      </c>
      <c r="D50" s="50">
        <f t="shared" ref="D50:Y50" si="7">SUM(D47:D49)</f>
        <v>0</v>
      </c>
      <c r="E50" s="51">
        <f t="shared" si="7"/>
        <v>203394464</v>
      </c>
      <c r="F50" s="52">
        <f t="shared" si="7"/>
        <v>203394464</v>
      </c>
      <c r="G50" s="52">
        <f t="shared" si="7"/>
        <v>0</v>
      </c>
      <c r="H50" s="52">
        <f t="shared" si="7"/>
        <v>-152740639</v>
      </c>
      <c r="I50" s="52">
        <f t="shared" si="7"/>
        <v>-86372058</v>
      </c>
      <c r="J50" s="52">
        <f t="shared" si="7"/>
        <v>-239112697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-239112697</v>
      </c>
      <c r="X50" s="52">
        <f t="shared" si="7"/>
        <v>50848593</v>
      </c>
      <c r="Y50" s="52">
        <f t="shared" si="7"/>
        <v>-289961290</v>
      </c>
      <c r="Z50" s="53">
        <f>+IF(X50&lt;&gt;0,+(Y50/X50)*100,0)</f>
        <v>-570.24447067788083</v>
      </c>
      <c r="AA50" s="54">
        <f>SUM(AA47:AA49)</f>
        <v>203394464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121887897</v>
      </c>
      <c r="H7" s="20">
        <v>-10713459</v>
      </c>
      <c r="I7" s="20">
        <v>-44684947</v>
      </c>
      <c r="J7" s="20">
        <v>66489491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66489491</v>
      </c>
      <c r="X7" s="20"/>
      <c r="Y7" s="20">
        <v>66489491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33842</v>
      </c>
      <c r="H11" s="24">
        <v>33019</v>
      </c>
      <c r="I11" s="24">
        <v>32600</v>
      </c>
      <c r="J11" s="20">
        <v>99461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99461</v>
      </c>
      <c r="X11" s="20"/>
      <c r="Y11" s="24">
        <v>99461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121921739</v>
      </c>
      <c r="H13" s="31">
        <f t="shared" si="0"/>
        <v>-10680440</v>
      </c>
      <c r="I13" s="31">
        <f t="shared" si="0"/>
        <v>-44652347</v>
      </c>
      <c r="J13" s="31">
        <f t="shared" si="0"/>
        <v>66588952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66588952</v>
      </c>
      <c r="X13" s="31">
        <f t="shared" si="0"/>
        <v>0</v>
      </c>
      <c r="Y13" s="31">
        <f t="shared" si="0"/>
        <v>66588952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8000000</v>
      </c>
      <c r="F17" s="20">
        <v>8000000</v>
      </c>
      <c r="G17" s="24">
        <v>-525302</v>
      </c>
      <c r="H17" s="24">
        <v>-525302</v>
      </c>
      <c r="I17" s="24">
        <v>-508356</v>
      </c>
      <c r="J17" s="20">
        <v>-1558960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-1558960</v>
      </c>
      <c r="X17" s="20">
        <v>2000001</v>
      </c>
      <c r="Y17" s="24">
        <v>-3558961</v>
      </c>
      <c r="Z17" s="25">
        <v>-177.9479610260195</v>
      </c>
      <c r="AA17" s="26">
        <v>8000000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8000000</v>
      </c>
      <c r="G25" s="36">
        <f t="shared" si="1"/>
        <v>-525302</v>
      </c>
      <c r="H25" s="36">
        <f t="shared" si="1"/>
        <v>-525302</v>
      </c>
      <c r="I25" s="36">
        <f t="shared" si="1"/>
        <v>-508356</v>
      </c>
      <c r="J25" s="36">
        <f t="shared" si="1"/>
        <v>-1558960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-1558960</v>
      </c>
      <c r="X25" s="36">
        <f t="shared" si="1"/>
        <v>2000001</v>
      </c>
      <c r="Y25" s="36">
        <f t="shared" si="1"/>
        <v>-3558961</v>
      </c>
      <c r="Z25" s="37">
        <f>+IF(X25&lt;&gt;0,+(Y25/X25)*100,0)</f>
        <v>-177.9479610260195</v>
      </c>
      <c r="AA25" s="38">
        <f>SUM(AA15:AA24)</f>
        <v>8000000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8000000</v>
      </c>
      <c r="F26" s="31">
        <f t="shared" si="2"/>
        <v>8000000</v>
      </c>
      <c r="G26" s="31">
        <f t="shared" si="2"/>
        <v>121396437</v>
      </c>
      <c r="H26" s="31">
        <f t="shared" si="2"/>
        <v>-11205742</v>
      </c>
      <c r="I26" s="31">
        <f t="shared" si="2"/>
        <v>-45160703</v>
      </c>
      <c r="J26" s="31">
        <f t="shared" si="2"/>
        <v>65029992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65029992</v>
      </c>
      <c r="X26" s="31">
        <f t="shared" si="2"/>
        <v>2000001</v>
      </c>
      <c r="Y26" s="31">
        <f t="shared" si="2"/>
        <v>63029991</v>
      </c>
      <c r="Z26" s="32">
        <f>+IF(X26&lt;&gt;0,+(Y26/X26)*100,0)</f>
        <v>3151.4979742510127</v>
      </c>
      <c r="AA26" s="33">
        <f>+AA13+AA25</f>
        <v>8000000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-5781769</v>
      </c>
      <c r="J30" s="20">
        <v>-5781769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-5781769</v>
      </c>
      <c r="X30" s="20"/>
      <c r="Y30" s="20">
        <v>-5781769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128573</v>
      </c>
      <c r="H31" s="20">
        <v>139367</v>
      </c>
      <c r="I31" s="20">
        <v>1277454</v>
      </c>
      <c r="J31" s="20">
        <v>1545394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1545394</v>
      </c>
      <c r="X31" s="20"/>
      <c r="Y31" s="20">
        <v>1545394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-904267</v>
      </c>
      <c r="H32" s="20">
        <v>631999</v>
      </c>
      <c r="I32" s="20">
        <v>-1128897</v>
      </c>
      <c r="J32" s="20">
        <v>-1401165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-1401165</v>
      </c>
      <c r="X32" s="20"/>
      <c r="Y32" s="20">
        <v>-1401165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49947307</v>
      </c>
      <c r="H35" s="20">
        <v>11451781</v>
      </c>
      <c r="I35" s="20">
        <v>-4503001</v>
      </c>
      <c r="J35" s="20">
        <v>56896087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56896087</v>
      </c>
      <c r="X35" s="20"/>
      <c r="Y35" s="20">
        <v>56896087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49171613</v>
      </c>
      <c r="H37" s="31">
        <f t="shared" si="3"/>
        <v>12223147</v>
      </c>
      <c r="I37" s="31">
        <f t="shared" si="3"/>
        <v>-10136213</v>
      </c>
      <c r="J37" s="31">
        <f t="shared" si="3"/>
        <v>51258547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51258547</v>
      </c>
      <c r="X37" s="31">
        <f t="shared" si="3"/>
        <v>0</v>
      </c>
      <c r="Y37" s="31">
        <f t="shared" si="3"/>
        <v>51258547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49171613</v>
      </c>
      <c r="H44" s="31">
        <f t="shared" si="5"/>
        <v>12223147</v>
      </c>
      <c r="I44" s="31">
        <f t="shared" si="5"/>
        <v>-10136213</v>
      </c>
      <c r="J44" s="31">
        <f t="shared" si="5"/>
        <v>51258547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51258547</v>
      </c>
      <c r="X44" s="31">
        <f t="shared" si="5"/>
        <v>0</v>
      </c>
      <c r="Y44" s="31">
        <f t="shared" si="5"/>
        <v>51258547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8000000</v>
      </c>
      <c r="F45" s="44">
        <f t="shared" si="6"/>
        <v>8000000</v>
      </c>
      <c r="G45" s="44">
        <f t="shared" si="6"/>
        <v>72224824</v>
      </c>
      <c r="H45" s="44">
        <f t="shared" si="6"/>
        <v>-23428889</v>
      </c>
      <c r="I45" s="44">
        <f t="shared" si="6"/>
        <v>-35024490</v>
      </c>
      <c r="J45" s="44">
        <f t="shared" si="6"/>
        <v>13771445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13771445</v>
      </c>
      <c r="X45" s="44">
        <f t="shared" si="6"/>
        <v>2000001</v>
      </c>
      <c r="Y45" s="44">
        <f t="shared" si="6"/>
        <v>11771444</v>
      </c>
      <c r="Z45" s="45">
        <f>+IF(X45&lt;&gt;0,+(Y45/X45)*100,0)</f>
        <v>588.57190571404715</v>
      </c>
      <c r="AA45" s="46">
        <f>+AA26-AA44</f>
        <v>8000000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264097888</v>
      </c>
      <c r="D6" s="18"/>
      <c r="E6" s="19">
        <v>-14164927</v>
      </c>
      <c r="F6" s="20">
        <v>-14164927</v>
      </c>
      <c r="G6" s="20">
        <v>5318659</v>
      </c>
      <c r="H6" s="20">
        <v>92604869</v>
      </c>
      <c r="I6" s="20">
        <v>45913902</v>
      </c>
      <c r="J6" s="20">
        <v>143837430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143837430</v>
      </c>
      <c r="X6" s="20">
        <v>26389704</v>
      </c>
      <c r="Y6" s="20">
        <v>117447726</v>
      </c>
      <c r="Z6" s="21">
        <v>445.05132001480581</v>
      </c>
      <c r="AA6" s="22">
        <v>-14164927</v>
      </c>
    </row>
    <row r="7" spans="1:27" ht="13.5" x14ac:dyDescent="0.25">
      <c r="A7" s="23" t="s">
        <v>35</v>
      </c>
      <c r="B7" s="17" t="s">
        <v>32</v>
      </c>
      <c r="C7" s="18">
        <v>93160318</v>
      </c>
      <c r="D7" s="18"/>
      <c r="E7" s="19">
        <v>114977449</v>
      </c>
      <c r="F7" s="20">
        <v>114977449</v>
      </c>
      <c r="G7" s="20">
        <v>252039098</v>
      </c>
      <c r="H7" s="20">
        <v>-138905666</v>
      </c>
      <c r="I7" s="20">
        <v>-8256109</v>
      </c>
      <c r="J7" s="20">
        <v>104877323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104877323</v>
      </c>
      <c r="X7" s="20">
        <v>28744368</v>
      </c>
      <c r="Y7" s="20">
        <v>76132955</v>
      </c>
      <c r="Z7" s="21">
        <v>264.86216360714559</v>
      </c>
      <c r="AA7" s="22">
        <v>114977449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3528519</v>
      </c>
      <c r="D12" s="18"/>
      <c r="E12" s="19"/>
      <c r="F12" s="20"/>
      <c r="G12" s="20">
        <v>3528519</v>
      </c>
      <c r="H12" s="20"/>
      <c r="I12" s="20"/>
      <c r="J12" s="20">
        <v>3528519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3528519</v>
      </c>
      <c r="X12" s="20"/>
      <c r="Y12" s="20">
        <v>3528519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360786725</v>
      </c>
      <c r="D13" s="29">
        <f>SUM(D6:D12)</f>
        <v>0</v>
      </c>
      <c r="E13" s="30">
        <f t="shared" si="0"/>
        <v>100812522</v>
      </c>
      <c r="F13" s="31">
        <f t="shared" si="0"/>
        <v>100812522</v>
      </c>
      <c r="G13" s="31">
        <f t="shared" si="0"/>
        <v>260886276</v>
      </c>
      <c r="H13" s="31">
        <f t="shared" si="0"/>
        <v>-46300797</v>
      </c>
      <c r="I13" s="31">
        <f t="shared" si="0"/>
        <v>37657793</v>
      </c>
      <c r="J13" s="31">
        <f t="shared" si="0"/>
        <v>252243272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252243272</v>
      </c>
      <c r="X13" s="31">
        <f t="shared" si="0"/>
        <v>55134072</v>
      </c>
      <c r="Y13" s="31">
        <f t="shared" si="0"/>
        <v>197109200</v>
      </c>
      <c r="Z13" s="32">
        <f>+IF(X13&lt;&gt;0,+(Y13/X13)*100,0)</f>
        <v>357.50887400444503</v>
      </c>
      <c r="AA13" s="33">
        <f>SUM(AA6:AA12)</f>
        <v>100812522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805418353</v>
      </c>
      <c r="D17" s="18"/>
      <c r="E17" s="19">
        <v>-64881635</v>
      </c>
      <c r="F17" s="20">
        <v>-64881635</v>
      </c>
      <c r="G17" s="24">
        <v>807432751</v>
      </c>
      <c r="H17" s="24">
        <v>-12479341</v>
      </c>
      <c r="I17" s="24">
        <v>-5079886</v>
      </c>
      <c r="J17" s="20">
        <v>789873524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789873524</v>
      </c>
      <c r="X17" s="20">
        <v>-48253941</v>
      </c>
      <c r="Y17" s="24">
        <v>838127465</v>
      </c>
      <c r="Z17" s="25">
        <v>-1736.9098722941615</v>
      </c>
      <c r="AA17" s="26">
        <v>-64881635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313946</v>
      </c>
      <c r="D21" s="18"/>
      <c r="E21" s="19">
        <v>400000</v>
      </c>
      <c r="F21" s="20">
        <v>400000</v>
      </c>
      <c r="G21" s="20">
        <v>332322</v>
      </c>
      <c r="H21" s="20">
        <v>-18376</v>
      </c>
      <c r="I21" s="20"/>
      <c r="J21" s="20">
        <v>313946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313946</v>
      </c>
      <c r="X21" s="20">
        <v>400000</v>
      </c>
      <c r="Y21" s="20">
        <v>-86054</v>
      </c>
      <c r="Z21" s="21">
        <v>-21.513500000000001</v>
      </c>
      <c r="AA21" s="22">
        <v>400000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805732299</v>
      </c>
      <c r="D25" s="29">
        <f t="shared" ref="D25:Y25" si="1">SUM(D15:D24)</f>
        <v>0</v>
      </c>
      <c r="E25" s="35">
        <f t="shared" si="1"/>
        <v>-64481635</v>
      </c>
      <c r="F25" s="36">
        <f t="shared" si="1"/>
        <v>-64481635</v>
      </c>
      <c r="G25" s="36">
        <f t="shared" si="1"/>
        <v>807765073</v>
      </c>
      <c r="H25" s="36">
        <f t="shared" si="1"/>
        <v>-12497717</v>
      </c>
      <c r="I25" s="36">
        <f t="shared" si="1"/>
        <v>-5079886</v>
      </c>
      <c r="J25" s="36">
        <f t="shared" si="1"/>
        <v>790187470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790187470</v>
      </c>
      <c r="X25" s="36">
        <f t="shared" si="1"/>
        <v>-47853941</v>
      </c>
      <c r="Y25" s="36">
        <f t="shared" si="1"/>
        <v>838041411</v>
      </c>
      <c r="Z25" s="37">
        <f>+IF(X25&lt;&gt;0,+(Y25/X25)*100,0)</f>
        <v>-1751.2484729314142</v>
      </c>
      <c r="AA25" s="38">
        <f>SUM(AA15:AA24)</f>
        <v>-64481635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1166519024</v>
      </c>
      <c r="D26" s="29">
        <f>+D13+D25</f>
        <v>0</v>
      </c>
      <c r="E26" s="30">
        <f t="shared" si="2"/>
        <v>36330887</v>
      </c>
      <c r="F26" s="31">
        <f t="shared" si="2"/>
        <v>36330887</v>
      </c>
      <c r="G26" s="31">
        <f t="shared" si="2"/>
        <v>1068651349</v>
      </c>
      <c r="H26" s="31">
        <f t="shared" si="2"/>
        <v>-58798514</v>
      </c>
      <c r="I26" s="31">
        <f t="shared" si="2"/>
        <v>32577907</v>
      </c>
      <c r="J26" s="31">
        <f t="shared" si="2"/>
        <v>1042430742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1042430742</v>
      </c>
      <c r="X26" s="31">
        <f t="shared" si="2"/>
        <v>7280131</v>
      </c>
      <c r="Y26" s="31">
        <f t="shared" si="2"/>
        <v>1035150611</v>
      </c>
      <c r="Z26" s="32">
        <f>+IF(X26&lt;&gt;0,+(Y26/X26)*100,0)</f>
        <v>14218.845938349188</v>
      </c>
      <c r="AA26" s="33">
        <f>+AA13+AA25</f>
        <v>36330887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2321740</v>
      </c>
      <c r="D31" s="18"/>
      <c r="E31" s="19"/>
      <c r="F31" s="20"/>
      <c r="G31" s="20">
        <v>2556609</v>
      </c>
      <c r="H31" s="20">
        <v>165316</v>
      </c>
      <c r="I31" s="20">
        <v>240700</v>
      </c>
      <c r="J31" s="20">
        <v>2962625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2962625</v>
      </c>
      <c r="X31" s="20"/>
      <c r="Y31" s="20">
        <v>2962625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32343649</v>
      </c>
      <c r="D32" s="18"/>
      <c r="E32" s="19"/>
      <c r="F32" s="20"/>
      <c r="G32" s="20">
        <v>14502234</v>
      </c>
      <c r="H32" s="20">
        <v>110394182</v>
      </c>
      <c r="I32" s="20">
        <v>44191279</v>
      </c>
      <c r="J32" s="20">
        <v>169087695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169087695</v>
      </c>
      <c r="X32" s="20"/>
      <c r="Y32" s="20">
        <v>169087695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5000000</v>
      </c>
      <c r="I33" s="20"/>
      <c r="J33" s="20">
        <v>5000000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5000000</v>
      </c>
      <c r="X33" s="20"/>
      <c r="Y33" s="20">
        <v>5000000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34665389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17058843</v>
      </c>
      <c r="H37" s="31">
        <f t="shared" si="3"/>
        <v>115559498</v>
      </c>
      <c r="I37" s="31">
        <f t="shared" si="3"/>
        <v>44431979</v>
      </c>
      <c r="J37" s="31">
        <f t="shared" si="3"/>
        <v>177050320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177050320</v>
      </c>
      <c r="X37" s="31">
        <f t="shared" si="3"/>
        <v>0</v>
      </c>
      <c r="Y37" s="31">
        <f t="shared" si="3"/>
        <v>177050320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34665389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17058843</v>
      </c>
      <c r="H44" s="31">
        <f t="shared" si="5"/>
        <v>115559498</v>
      </c>
      <c r="I44" s="31">
        <f t="shared" si="5"/>
        <v>44431979</v>
      </c>
      <c r="J44" s="31">
        <f t="shared" si="5"/>
        <v>177050320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177050320</v>
      </c>
      <c r="X44" s="31">
        <f t="shared" si="5"/>
        <v>0</v>
      </c>
      <c r="Y44" s="31">
        <f t="shared" si="5"/>
        <v>177050320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1131853635</v>
      </c>
      <c r="D45" s="42">
        <f t="shared" si="6"/>
        <v>0</v>
      </c>
      <c r="E45" s="43">
        <f t="shared" si="6"/>
        <v>36330887</v>
      </c>
      <c r="F45" s="44">
        <f t="shared" si="6"/>
        <v>36330887</v>
      </c>
      <c r="G45" s="44">
        <f t="shared" si="6"/>
        <v>1051592506</v>
      </c>
      <c r="H45" s="44">
        <f t="shared" si="6"/>
        <v>-174358012</v>
      </c>
      <c r="I45" s="44">
        <f t="shared" si="6"/>
        <v>-11854072</v>
      </c>
      <c r="J45" s="44">
        <f t="shared" si="6"/>
        <v>865380422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865380422</v>
      </c>
      <c r="X45" s="44">
        <f t="shared" si="6"/>
        <v>7280131</v>
      </c>
      <c r="Y45" s="44">
        <f t="shared" si="6"/>
        <v>858100291</v>
      </c>
      <c r="Z45" s="45">
        <f>+IF(X45&lt;&gt;0,+(Y45/X45)*100,0)</f>
        <v>11786.87981026715</v>
      </c>
      <c r="AA45" s="46">
        <f>+AA26-AA44</f>
        <v>36330887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168717154</v>
      </c>
      <c r="F47" s="20">
        <v>168717154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42179334</v>
      </c>
      <c r="Y47" s="20">
        <v>-42179334</v>
      </c>
      <c r="Z47" s="47">
        <v>-100</v>
      </c>
      <c r="AA47" s="22">
        <v>168717154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168717154</v>
      </c>
      <c r="F50" s="52">
        <f t="shared" si="7"/>
        <v>168717154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42179334</v>
      </c>
      <c r="Y50" s="52">
        <f t="shared" si="7"/>
        <v>-42179334</v>
      </c>
      <c r="Z50" s="53">
        <f>+IF(X50&lt;&gt;0,+(Y50/X50)*100,0)</f>
        <v>-100</v>
      </c>
      <c r="AA50" s="54">
        <f>SUM(AA47:AA49)</f>
        <v>168717154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5082775817</v>
      </c>
      <c r="D6" s="18"/>
      <c r="E6" s="19">
        <v>3749138826</v>
      </c>
      <c r="F6" s="20">
        <v>3749138826</v>
      </c>
      <c r="G6" s="20">
        <v>5278340238</v>
      </c>
      <c r="H6" s="20">
        <v>263146175</v>
      </c>
      <c r="I6" s="20">
        <v>236551948</v>
      </c>
      <c r="J6" s="20">
        <v>5778038361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5778038361</v>
      </c>
      <c r="X6" s="20">
        <v>3475169518</v>
      </c>
      <c r="Y6" s="20">
        <v>2302868843</v>
      </c>
      <c r="Z6" s="21">
        <v>66.266374376042734</v>
      </c>
      <c r="AA6" s="22">
        <v>3749138826</v>
      </c>
    </row>
    <row r="7" spans="1:27" ht="13.5" x14ac:dyDescent="0.25">
      <c r="A7" s="23" t="s">
        <v>35</v>
      </c>
      <c r="B7" s="17" t="s">
        <v>32</v>
      </c>
      <c r="C7" s="18">
        <v>229227952</v>
      </c>
      <c r="D7" s="18"/>
      <c r="E7" s="19">
        <v>368276233</v>
      </c>
      <c r="F7" s="20">
        <v>368276233</v>
      </c>
      <c r="G7" s="20">
        <v>123984302</v>
      </c>
      <c r="H7" s="20">
        <v>-4457184</v>
      </c>
      <c r="I7" s="20">
        <v>119598862</v>
      </c>
      <c r="J7" s="20">
        <v>239125980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239125980</v>
      </c>
      <c r="X7" s="20">
        <v>386595961</v>
      </c>
      <c r="Y7" s="20">
        <v>-147469981</v>
      </c>
      <c r="Z7" s="21">
        <v>-38.145763504238985</v>
      </c>
      <c r="AA7" s="22">
        <v>368276233</v>
      </c>
    </row>
    <row r="8" spans="1:27" ht="13.5" x14ac:dyDescent="0.25">
      <c r="A8" s="23" t="s">
        <v>36</v>
      </c>
      <c r="B8" s="17" t="s">
        <v>32</v>
      </c>
      <c r="C8" s="18">
        <v>100</v>
      </c>
      <c r="D8" s="18"/>
      <c r="E8" s="19">
        <v>100</v>
      </c>
      <c r="F8" s="20">
        <v>100</v>
      </c>
      <c r="G8" s="20">
        <v>100</v>
      </c>
      <c r="H8" s="20"/>
      <c r="I8" s="20"/>
      <c r="J8" s="20">
        <v>100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</v>
      </c>
      <c r="X8" s="20">
        <v>100</v>
      </c>
      <c r="Y8" s="20"/>
      <c r="Z8" s="21"/>
      <c r="AA8" s="22">
        <v>100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432202077</v>
      </c>
      <c r="D11" s="18"/>
      <c r="E11" s="19">
        <v>454817911</v>
      </c>
      <c r="F11" s="20">
        <v>454817911</v>
      </c>
      <c r="G11" s="24">
        <v>467546340</v>
      </c>
      <c r="H11" s="24">
        <v>30551564</v>
      </c>
      <c r="I11" s="24">
        <v>18887789</v>
      </c>
      <c r="J11" s="20">
        <v>516985693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516985693</v>
      </c>
      <c r="X11" s="20">
        <v>454817911</v>
      </c>
      <c r="Y11" s="24">
        <v>62167782</v>
      </c>
      <c r="Z11" s="25">
        <v>13.668718952451281</v>
      </c>
      <c r="AA11" s="26">
        <v>454817911</v>
      </c>
    </row>
    <row r="12" spans="1:27" ht="13.5" x14ac:dyDescent="0.25">
      <c r="A12" s="23" t="s">
        <v>40</v>
      </c>
      <c r="B12" s="17" t="s">
        <v>32</v>
      </c>
      <c r="C12" s="18">
        <v>-5562225</v>
      </c>
      <c r="D12" s="18"/>
      <c r="E12" s="19">
        <v>-5562225</v>
      </c>
      <c r="F12" s="20">
        <v>-5562225</v>
      </c>
      <c r="G12" s="20">
        <v>-5562225</v>
      </c>
      <c r="H12" s="20"/>
      <c r="I12" s="20"/>
      <c r="J12" s="20">
        <v>-5562225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-5562225</v>
      </c>
      <c r="X12" s="20">
        <v>-5562225</v>
      </c>
      <c r="Y12" s="20"/>
      <c r="Z12" s="21"/>
      <c r="AA12" s="22">
        <v>-5562225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5738643721</v>
      </c>
      <c r="D13" s="29">
        <f>SUM(D6:D12)</f>
        <v>0</v>
      </c>
      <c r="E13" s="30">
        <f t="shared" si="0"/>
        <v>4566670845</v>
      </c>
      <c r="F13" s="31">
        <f t="shared" si="0"/>
        <v>4566670845</v>
      </c>
      <c r="G13" s="31">
        <f t="shared" si="0"/>
        <v>5864308755</v>
      </c>
      <c r="H13" s="31">
        <f t="shared" si="0"/>
        <v>289240555</v>
      </c>
      <c r="I13" s="31">
        <f t="shared" si="0"/>
        <v>375038599</v>
      </c>
      <c r="J13" s="31">
        <f t="shared" si="0"/>
        <v>6528587909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6528587909</v>
      </c>
      <c r="X13" s="31">
        <f t="shared" si="0"/>
        <v>4311021265</v>
      </c>
      <c r="Y13" s="31">
        <f t="shared" si="0"/>
        <v>2217566644</v>
      </c>
      <c r="Z13" s="32">
        <f>+IF(X13&lt;&gt;0,+(Y13/X13)*100,0)</f>
        <v>51.43947356520404</v>
      </c>
      <c r="AA13" s="33">
        <f>SUM(AA6:AA12)</f>
        <v>4566670845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882562087</v>
      </c>
      <c r="D17" s="18"/>
      <c r="E17" s="19">
        <v>955147550</v>
      </c>
      <c r="F17" s="20">
        <v>955147550</v>
      </c>
      <c r="G17" s="24">
        <v>842476295</v>
      </c>
      <c r="H17" s="24">
        <v>-544422</v>
      </c>
      <c r="I17" s="24">
        <v>20293131</v>
      </c>
      <c r="J17" s="20">
        <v>862225004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862225004</v>
      </c>
      <c r="X17" s="20">
        <v>911516650</v>
      </c>
      <c r="Y17" s="24">
        <v>-49291646</v>
      </c>
      <c r="Z17" s="25">
        <v>-5.4076517417427317</v>
      </c>
      <c r="AA17" s="26">
        <v>955147550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3822222</v>
      </c>
      <c r="D21" s="18"/>
      <c r="E21" s="19">
        <v>4195234</v>
      </c>
      <c r="F21" s="20">
        <v>4195234</v>
      </c>
      <c r="G21" s="20">
        <v>1820835</v>
      </c>
      <c r="H21" s="20">
        <v>-5792</v>
      </c>
      <c r="I21" s="20">
        <v>-369200</v>
      </c>
      <c r="J21" s="20">
        <v>1445843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1445843</v>
      </c>
      <c r="X21" s="20">
        <v>3450734</v>
      </c>
      <c r="Y21" s="20">
        <v>-2004891</v>
      </c>
      <c r="Z21" s="21">
        <v>-58.100421533505632</v>
      </c>
      <c r="AA21" s="22">
        <v>4195234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886384309</v>
      </c>
      <c r="D25" s="29">
        <f t="shared" ref="D25:Y25" si="1">SUM(D15:D24)</f>
        <v>0</v>
      </c>
      <c r="E25" s="35">
        <f t="shared" si="1"/>
        <v>959342784</v>
      </c>
      <c r="F25" s="36">
        <f t="shared" si="1"/>
        <v>959342784</v>
      </c>
      <c r="G25" s="36">
        <f t="shared" si="1"/>
        <v>844297130</v>
      </c>
      <c r="H25" s="36">
        <f t="shared" si="1"/>
        <v>-550214</v>
      </c>
      <c r="I25" s="36">
        <f t="shared" si="1"/>
        <v>19923931</v>
      </c>
      <c r="J25" s="36">
        <f t="shared" si="1"/>
        <v>863670847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863670847</v>
      </c>
      <c r="X25" s="36">
        <f t="shared" si="1"/>
        <v>914967384</v>
      </c>
      <c r="Y25" s="36">
        <f t="shared" si="1"/>
        <v>-51296537</v>
      </c>
      <c r="Z25" s="37">
        <f>+IF(X25&lt;&gt;0,+(Y25/X25)*100,0)</f>
        <v>-5.6063787515293546</v>
      </c>
      <c r="AA25" s="38">
        <f>SUM(AA15:AA24)</f>
        <v>959342784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6625028030</v>
      </c>
      <c r="D26" s="29">
        <f>+D13+D25</f>
        <v>0</v>
      </c>
      <c r="E26" s="30">
        <f t="shared" si="2"/>
        <v>5526013629</v>
      </c>
      <c r="F26" s="31">
        <f t="shared" si="2"/>
        <v>5526013629</v>
      </c>
      <c r="G26" s="31">
        <f t="shared" si="2"/>
        <v>6708605885</v>
      </c>
      <c r="H26" s="31">
        <f t="shared" si="2"/>
        <v>288690341</v>
      </c>
      <c r="I26" s="31">
        <f t="shared" si="2"/>
        <v>394962530</v>
      </c>
      <c r="J26" s="31">
        <f t="shared" si="2"/>
        <v>7392258756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7392258756</v>
      </c>
      <c r="X26" s="31">
        <f t="shared" si="2"/>
        <v>5225988649</v>
      </c>
      <c r="Y26" s="31">
        <f t="shared" si="2"/>
        <v>2166270107</v>
      </c>
      <c r="Z26" s="32">
        <f>+IF(X26&lt;&gt;0,+(Y26/X26)*100,0)</f>
        <v>41.451871645655388</v>
      </c>
      <c r="AA26" s="33">
        <f>+AA13+AA25</f>
        <v>5526013629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-1254112</v>
      </c>
      <c r="D31" s="18"/>
      <c r="E31" s="19">
        <v>-114111</v>
      </c>
      <c r="F31" s="20">
        <v>-114111</v>
      </c>
      <c r="G31" s="20">
        <v>-1526403</v>
      </c>
      <c r="H31" s="20">
        <v>128726</v>
      </c>
      <c r="I31" s="20">
        <v>-51748</v>
      </c>
      <c r="J31" s="20">
        <v>-1449425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-1449425</v>
      </c>
      <c r="X31" s="20">
        <v>-114111</v>
      </c>
      <c r="Y31" s="20">
        <v>-1335314</v>
      </c>
      <c r="Z31" s="21">
        <v>1170.1886759383408</v>
      </c>
      <c r="AA31" s="22">
        <v>-114111</v>
      </c>
    </row>
    <row r="32" spans="1:27" ht="13.5" x14ac:dyDescent="0.25">
      <c r="A32" s="23" t="s">
        <v>59</v>
      </c>
      <c r="B32" s="17" t="s">
        <v>32</v>
      </c>
      <c r="C32" s="18">
        <v>339181477</v>
      </c>
      <c r="D32" s="18"/>
      <c r="E32" s="19">
        <v>273182778</v>
      </c>
      <c r="F32" s="20">
        <v>273182778</v>
      </c>
      <c r="G32" s="20">
        <v>439916996</v>
      </c>
      <c r="H32" s="20">
        <v>-51899711</v>
      </c>
      <c r="I32" s="20">
        <v>-87380300</v>
      </c>
      <c r="J32" s="20">
        <v>300636985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300636985</v>
      </c>
      <c r="X32" s="20">
        <v>271169078</v>
      </c>
      <c r="Y32" s="20">
        <v>29467907</v>
      </c>
      <c r="Z32" s="21">
        <v>10.866986463699964</v>
      </c>
      <c r="AA32" s="22">
        <v>273182778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3903251</v>
      </c>
      <c r="H33" s="20">
        <v>1476608</v>
      </c>
      <c r="I33" s="20">
        <v>-22867</v>
      </c>
      <c r="J33" s="20">
        <v>5356992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5356992</v>
      </c>
      <c r="X33" s="20"/>
      <c r="Y33" s="20">
        <v>5356992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-296000</v>
      </c>
      <c r="F34" s="20">
        <v>-296000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-74100</v>
      </c>
      <c r="Y34" s="20">
        <v>74100</v>
      </c>
      <c r="Z34" s="21">
        <v>-100</v>
      </c>
      <c r="AA34" s="22">
        <v>-296000</v>
      </c>
    </row>
    <row r="35" spans="1:27" ht="13.5" x14ac:dyDescent="0.25">
      <c r="A35" s="23" t="s">
        <v>39</v>
      </c>
      <c r="B35" s="17" t="s">
        <v>32</v>
      </c>
      <c r="C35" s="18">
        <v>658645454</v>
      </c>
      <c r="D35" s="18"/>
      <c r="E35" s="19">
        <v>715275039</v>
      </c>
      <c r="F35" s="20">
        <v>715275039</v>
      </c>
      <c r="G35" s="20">
        <v>691313830</v>
      </c>
      <c r="H35" s="20">
        <v>33701083</v>
      </c>
      <c r="I35" s="20">
        <v>27205204</v>
      </c>
      <c r="J35" s="20">
        <v>752220117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752220117</v>
      </c>
      <c r="X35" s="20">
        <v>715749411</v>
      </c>
      <c r="Y35" s="20">
        <v>36470706</v>
      </c>
      <c r="Z35" s="21">
        <v>5.0954573541381514</v>
      </c>
      <c r="AA35" s="22">
        <v>715275039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996572819</v>
      </c>
      <c r="D37" s="29">
        <f t="shared" ref="D37:Y37" si="3">SUM(D29:D36)</f>
        <v>0</v>
      </c>
      <c r="E37" s="30">
        <f t="shared" si="3"/>
        <v>988047706</v>
      </c>
      <c r="F37" s="31">
        <f t="shared" si="3"/>
        <v>988047706</v>
      </c>
      <c r="G37" s="31">
        <f t="shared" si="3"/>
        <v>1133607674</v>
      </c>
      <c r="H37" s="31">
        <f t="shared" si="3"/>
        <v>-16593294</v>
      </c>
      <c r="I37" s="31">
        <f t="shared" si="3"/>
        <v>-60249711</v>
      </c>
      <c r="J37" s="31">
        <f t="shared" si="3"/>
        <v>1056764669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1056764669</v>
      </c>
      <c r="X37" s="31">
        <f t="shared" si="3"/>
        <v>986730278</v>
      </c>
      <c r="Y37" s="31">
        <f t="shared" si="3"/>
        <v>70034391</v>
      </c>
      <c r="Z37" s="32">
        <f>+IF(X37&lt;&gt;0,+(Y37/X37)*100,0)</f>
        <v>7.097622578477317</v>
      </c>
      <c r="AA37" s="33">
        <f>SUM(AA29:AA36)</f>
        <v>988047706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-1477900</v>
      </c>
      <c r="F42" s="20">
        <v>-1477900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-520900</v>
      </c>
      <c r="Y42" s="20">
        <v>520900</v>
      </c>
      <c r="Z42" s="21">
        <v>-100</v>
      </c>
      <c r="AA42" s="22">
        <v>-1477900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-1477900</v>
      </c>
      <c r="F43" s="36">
        <f t="shared" si="4"/>
        <v>-1477900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-520900</v>
      </c>
      <c r="Y43" s="36">
        <f t="shared" si="4"/>
        <v>520900</v>
      </c>
      <c r="Z43" s="37">
        <f>+IF(X43&lt;&gt;0,+(Y43/X43)*100,0)</f>
        <v>-100</v>
      </c>
      <c r="AA43" s="38">
        <f>SUM(AA39:AA42)</f>
        <v>-1477900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996572819</v>
      </c>
      <c r="D44" s="29">
        <f>+D37+D43</f>
        <v>0</v>
      </c>
      <c r="E44" s="30">
        <f t="shared" si="5"/>
        <v>986569806</v>
      </c>
      <c r="F44" s="31">
        <f t="shared" si="5"/>
        <v>986569806</v>
      </c>
      <c r="G44" s="31">
        <f t="shared" si="5"/>
        <v>1133607674</v>
      </c>
      <c r="H44" s="31">
        <f t="shared" si="5"/>
        <v>-16593294</v>
      </c>
      <c r="I44" s="31">
        <f t="shared" si="5"/>
        <v>-60249711</v>
      </c>
      <c r="J44" s="31">
        <f t="shared" si="5"/>
        <v>1056764669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1056764669</v>
      </c>
      <c r="X44" s="31">
        <f t="shared" si="5"/>
        <v>986209378</v>
      </c>
      <c r="Y44" s="31">
        <f t="shared" si="5"/>
        <v>70555291</v>
      </c>
      <c r="Z44" s="32">
        <f>+IF(X44&lt;&gt;0,+(Y44/X44)*100,0)</f>
        <v>7.1541898276290778</v>
      </c>
      <c r="AA44" s="33">
        <f>+AA37+AA43</f>
        <v>986569806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5628455211</v>
      </c>
      <c r="D45" s="42">
        <f t="shared" si="6"/>
        <v>0</v>
      </c>
      <c r="E45" s="43">
        <f t="shared" si="6"/>
        <v>4539443823</v>
      </c>
      <c r="F45" s="44">
        <f t="shared" si="6"/>
        <v>4539443823</v>
      </c>
      <c r="G45" s="44">
        <f t="shared" si="6"/>
        <v>5574998211</v>
      </c>
      <c r="H45" s="44">
        <f t="shared" si="6"/>
        <v>305283635</v>
      </c>
      <c r="I45" s="44">
        <f t="shared" si="6"/>
        <v>455212241</v>
      </c>
      <c r="J45" s="44">
        <f t="shared" si="6"/>
        <v>6335494087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6335494087</v>
      </c>
      <c r="X45" s="44">
        <f t="shared" si="6"/>
        <v>4239779271</v>
      </c>
      <c r="Y45" s="44">
        <f t="shared" si="6"/>
        <v>2095714816</v>
      </c>
      <c r="Z45" s="45">
        <f>+IF(X45&lt;&gt;0,+(Y45/X45)*100,0)</f>
        <v>49.429809479343525</v>
      </c>
      <c r="AA45" s="46">
        <f>+AA26-AA44</f>
        <v>4539443823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773560450</v>
      </c>
      <c r="D47" s="18"/>
      <c r="E47" s="19">
        <v>679902246</v>
      </c>
      <c r="F47" s="20">
        <v>679902246</v>
      </c>
      <c r="G47" s="20">
        <v>722272284</v>
      </c>
      <c r="H47" s="20">
        <v>26431680</v>
      </c>
      <c r="I47" s="20">
        <v>-3878744</v>
      </c>
      <c r="J47" s="20">
        <v>744825220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744825220</v>
      </c>
      <c r="X47" s="20">
        <v>679902246</v>
      </c>
      <c r="Y47" s="20">
        <v>64922974</v>
      </c>
      <c r="Z47" s="47">
        <v>9.548868882542271</v>
      </c>
      <c r="AA47" s="22">
        <v>679902246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773560450</v>
      </c>
      <c r="D50" s="50">
        <f t="shared" ref="D50:Y50" si="7">SUM(D47:D49)</f>
        <v>0</v>
      </c>
      <c r="E50" s="51">
        <f t="shared" si="7"/>
        <v>679902246</v>
      </c>
      <c r="F50" s="52">
        <f t="shared" si="7"/>
        <v>679902246</v>
      </c>
      <c r="G50" s="52">
        <f t="shared" si="7"/>
        <v>722272284</v>
      </c>
      <c r="H50" s="52">
        <f t="shared" si="7"/>
        <v>26431680</v>
      </c>
      <c r="I50" s="52">
        <f t="shared" si="7"/>
        <v>-3878744</v>
      </c>
      <c r="J50" s="52">
        <f t="shared" si="7"/>
        <v>744825220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744825220</v>
      </c>
      <c r="X50" s="52">
        <f t="shared" si="7"/>
        <v>679902246</v>
      </c>
      <c r="Y50" s="52">
        <f t="shared" si="7"/>
        <v>64922974</v>
      </c>
      <c r="Z50" s="53">
        <f>+IF(X50&lt;&gt;0,+(Y50/X50)*100,0)</f>
        <v>9.548868882542271</v>
      </c>
      <c r="AA50" s="54">
        <f>SUM(AA47:AA49)</f>
        <v>679902246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1178573827</v>
      </c>
      <c r="D6" s="18"/>
      <c r="E6" s="19">
        <v>1219495167</v>
      </c>
      <c r="F6" s="20">
        <v>1217795167</v>
      </c>
      <c r="G6" s="20">
        <v>1189848310</v>
      </c>
      <c r="H6" s="20">
        <v>-16912854</v>
      </c>
      <c r="I6" s="20">
        <v>-36469921</v>
      </c>
      <c r="J6" s="20">
        <v>1136465535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1136465535</v>
      </c>
      <c r="X6" s="20">
        <v>1005366103</v>
      </c>
      <c r="Y6" s="20">
        <v>131099432</v>
      </c>
      <c r="Z6" s="21">
        <v>13.039969381183722</v>
      </c>
      <c r="AA6" s="22">
        <v>1217795167</v>
      </c>
    </row>
    <row r="7" spans="1:27" ht="13.5" x14ac:dyDescent="0.25">
      <c r="A7" s="23" t="s">
        <v>35</v>
      </c>
      <c r="B7" s="17" t="s">
        <v>32</v>
      </c>
      <c r="C7" s="18">
        <v>73757271</v>
      </c>
      <c r="D7" s="18"/>
      <c r="E7" s="19">
        <v>769417084</v>
      </c>
      <c r="F7" s="20">
        <v>760416829</v>
      </c>
      <c r="G7" s="20">
        <v>288289632</v>
      </c>
      <c r="H7" s="20">
        <v>-32173720</v>
      </c>
      <c r="I7" s="20">
        <v>12362369</v>
      </c>
      <c r="J7" s="20">
        <v>268478281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268478281</v>
      </c>
      <c r="X7" s="20">
        <v>396946649</v>
      </c>
      <c r="Y7" s="20">
        <v>-128468368</v>
      </c>
      <c r="Z7" s="21">
        <v>-32.364139695760471</v>
      </c>
      <c r="AA7" s="22">
        <v>760416829</v>
      </c>
    </row>
    <row r="8" spans="1:27" ht="13.5" x14ac:dyDescent="0.25">
      <c r="A8" s="23" t="s">
        <v>36</v>
      </c>
      <c r="B8" s="17" t="s">
        <v>32</v>
      </c>
      <c r="C8" s="18">
        <v>-195</v>
      </c>
      <c r="D8" s="18"/>
      <c r="E8" s="19">
        <v>1016336</v>
      </c>
      <c r="F8" s="20">
        <v>1016336</v>
      </c>
      <c r="G8" s="20">
        <v>-195</v>
      </c>
      <c r="H8" s="20"/>
      <c r="I8" s="20"/>
      <c r="J8" s="20">
        <v>-195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</v>
      </c>
      <c r="X8" s="20">
        <v>253938</v>
      </c>
      <c r="Y8" s="20">
        <v>-254133</v>
      </c>
      <c r="Z8" s="21">
        <v>-100.07679039765611</v>
      </c>
      <c r="AA8" s="22">
        <v>1016336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-124169666</v>
      </c>
      <c r="D10" s="18"/>
      <c r="E10" s="19">
        <v>-160229232</v>
      </c>
      <c r="F10" s="20">
        <v>-131345465</v>
      </c>
      <c r="G10" s="20">
        <v>-125527023</v>
      </c>
      <c r="H10" s="20">
        <v>-1833</v>
      </c>
      <c r="I10" s="20">
        <v>4244602</v>
      </c>
      <c r="J10" s="20">
        <v>-121284254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-121284254</v>
      </c>
      <c r="X10" s="20">
        <v>-135386383</v>
      </c>
      <c r="Y10" s="20">
        <v>14102129</v>
      </c>
      <c r="Z10" s="21">
        <v>-10.4162092874584</v>
      </c>
      <c r="AA10" s="22">
        <v>-131345465</v>
      </c>
    </row>
    <row r="11" spans="1:27" ht="13.5" x14ac:dyDescent="0.25">
      <c r="A11" s="23" t="s">
        <v>39</v>
      </c>
      <c r="B11" s="17" t="s">
        <v>32</v>
      </c>
      <c r="C11" s="18">
        <v>19027212</v>
      </c>
      <c r="D11" s="18"/>
      <c r="E11" s="19">
        <v>14710102</v>
      </c>
      <c r="F11" s="20">
        <v>14710102</v>
      </c>
      <c r="G11" s="24">
        <v>21869049</v>
      </c>
      <c r="H11" s="24">
        <v>-210646</v>
      </c>
      <c r="I11" s="24">
        <v>-5852506</v>
      </c>
      <c r="J11" s="20">
        <v>15805897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15805897</v>
      </c>
      <c r="X11" s="20">
        <v>14710102</v>
      </c>
      <c r="Y11" s="24">
        <v>1095795</v>
      </c>
      <c r="Z11" s="25">
        <v>7.4492685366831584</v>
      </c>
      <c r="AA11" s="26">
        <v>14710102</v>
      </c>
    </row>
    <row r="12" spans="1:27" ht="13.5" x14ac:dyDescent="0.25">
      <c r="A12" s="23" t="s">
        <v>40</v>
      </c>
      <c r="B12" s="17" t="s">
        <v>32</v>
      </c>
      <c r="C12" s="18">
        <v>-5562881</v>
      </c>
      <c r="D12" s="18"/>
      <c r="E12" s="19">
        <v>-46608687</v>
      </c>
      <c r="F12" s="20">
        <v>-46608687</v>
      </c>
      <c r="G12" s="20">
        <v>-5562881</v>
      </c>
      <c r="H12" s="20"/>
      <c r="I12" s="20"/>
      <c r="J12" s="20">
        <v>-5562881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-5562881</v>
      </c>
      <c r="X12" s="20">
        <v>-15824333</v>
      </c>
      <c r="Y12" s="20">
        <v>10261452</v>
      </c>
      <c r="Z12" s="21">
        <v>-64.846031741116676</v>
      </c>
      <c r="AA12" s="22">
        <v>-46608687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1141625568</v>
      </c>
      <c r="D13" s="29">
        <f>SUM(D6:D12)</f>
        <v>0</v>
      </c>
      <c r="E13" s="30">
        <f t="shared" si="0"/>
        <v>1797800770</v>
      </c>
      <c r="F13" s="31">
        <f t="shared" si="0"/>
        <v>1815984282</v>
      </c>
      <c r="G13" s="31">
        <f t="shared" si="0"/>
        <v>1368916892</v>
      </c>
      <c r="H13" s="31">
        <f t="shared" si="0"/>
        <v>-49299053</v>
      </c>
      <c r="I13" s="31">
        <f t="shared" si="0"/>
        <v>-25715456</v>
      </c>
      <c r="J13" s="31">
        <f t="shared" si="0"/>
        <v>1293902383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1293902383</v>
      </c>
      <c r="X13" s="31">
        <f t="shared" si="0"/>
        <v>1266066076</v>
      </c>
      <c r="Y13" s="31">
        <f t="shared" si="0"/>
        <v>27836307</v>
      </c>
      <c r="Z13" s="32">
        <f>+IF(X13&lt;&gt;0,+(Y13/X13)*100,0)</f>
        <v>2.1986456732136626</v>
      </c>
      <c r="AA13" s="33">
        <f>SUM(AA6:AA12)</f>
        <v>1815984282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3170608630</v>
      </c>
      <c r="D17" s="18"/>
      <c r="E17" s="19">
        <v>3281095656</v>
      </c>
      <c r="F17" s="20">
        <v>3282795656</v>
      </c>
      <c r="G17" s="24">
        <v>3135741455</v>
      </c>
      <c r="H17" s="24">
        <v>3704450</v>
      </c>
      <c r="I17" s="24">
        <v>-16565527</v>
      </c>
      <c r="J17" s="20">
        <v>3122880378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3122880378</v>
      </c>
      <c r="X17" s="20">
        <v>3252681906</v>
      </c>
      <c r="Y17" s="24">
        <v>-129801528</v>
      </c>
      <c r="Z17" s="25">
        <v>-3.9906001186456015</v>
      </c>
      <c r="AA17" s="26">
        <v>3282795656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3170608630</v>
      </c>
      <c r="D25" s="29">
        <f t="shared" ref="D25:Y25" si="1">SUM(D15:D24)</f>
        <v>0</v>
      </c>
      <c r="E25" s="35">
        <f t="shared" si="1"/>
        <v>3281095656</v>
      </c>
      <c r="F25" s="36">
        <f t="shared" si="1"/>
        <v>3282795656</v>
      </c>
      <c r="G25" s="36">
        <f t="shared" si="1"/>
        <v>3135741455</v>
      </c>
      <c r="H25" s="36">
        <f t="shared" si="1"/>
        <v>3704450</v>
      </c>
      <c r="I25" s="36">
        <f t="shared" si="1"/>
        <v>-16565527</v>
      </c>
      <c r="J25" s="36">
        <f t="shared" si="1"/>
        <v>3122880378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3122880378</v>
      </c>
      <c r="X25" s="36">
        <f t="shared" si="1"/>
        <v>3252681906</v>
      </c>
      <c r="Y25" s="36">
        <f t="shared" si="1"/>
        <v>-129801528</v>
      </c>
      <c r="Z25" s="37">
        <f>+IF(X25&lt;&gt;0,+(Y25/X25)*100,0)</f>
        <v>-3.9906001186456015</v>
      </c>
      <c r="AA25" s="38">
        <f>SUM(AA15:AA24)</f>
        <v>3282795656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4312234198</v>
      </c>
      <c r="D26" s="29">
        <f>+D13+D25</f>
        <v>0</v>
      </c>
      <c r="E26" s="30">
        <f t="shared" si="2"/>
        <v>5078896426</v>
      </c>
      <c r="F26" s="31">
        <f t="shared" si="2"/>
        <v>5098779938</v>
      </c>
      <c r="G26" s="31">
        <f t="shared" si="2"/>
        <v>4504658347</v>
      </c>
      <c r="H26" s="31">
        <f t="shared" si="2"/>
        <v>-45594603</v>
      </c>
      <c r="I26" s="31">
        <f t="shared" si="2"/>
        <v>-42280983</v>
      </c>
      <c r="J26" s="31">
        <f t="shared" si="2"/>
        <v>4416782761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4416782761</v>
      </c>
      <c r="X26" s="31">
        <f t="shared" si="2"/>
        <v>4518747982</v>
      </c>
      <c r="Y26" s="31">
        <f t="shared" si="2"/>
        <v>-101965221</v>
      </c>
      <c r="Z26" s="32">
        <f>+IF(X26&lt;&gt;0,+(Y26/X26)*100,0)</f>
        <v>-2.2564927587501824</v>
      </c>
      <c r="AA26" s="33">
        <f>+AA13+AA25</f>
        <v>5098779938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-5544160</v>
      </c>
      <c r="D31" s="18"/>
      <c r="E31" s="19">
        <v>-4542212</v>
      </c>
      <c r="F31" s="20">
        <v>-4542212</v>
      </c>
      <c r="G31" s="20">
        <v>-5715009</v>
      </c>
      <c r="H31" s="20">
        <v>-86393</v>
      </c>
      <c r="I31" s="20">
        <v>-59420</v>
      </c>
      <c r="J31" s="20">
        <v>-5860822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-5860822</v>
      </c>
      <c r="X31" s="20">
        <v>-4542212</v>
      </c>
      <c r="Y31" s="20">
        <v>-1318610</v>
      </c>
      <c r="Z31" s="21">
        <v>29.030128932775483</v>
      </c>
      <c r="AA31" s="22">
        <v>-4542212</v>
      </c>
    </row>
    <row r="32" spans="1:27" ht="13.5" x14ac:dyDescent="0.25">
      <c r="A32" s="23" t="s">
        <v>59</v>
      </c>
      <c r="B32" s="17" t="s">
        <v>32</v>
      </c>
      <c r="C32" s="18">
        <v>327825215</v>
      </c>
      <c r="D32" s="18"/>
      <c r="E32" s="19">
        <v>241861359</v>
      </c>
      <c r="F32" s="20">
        <v>270745126</v>
      </c>
      <c r="G32" s="20">
        <v>182073604</v>
      </c>
      <c r="H32" s="20">
        <v>74662827</v>
      </c>
      <c r="I32" s="20">
        <v>-45271473</v>
      </c>
      <c r="J32" s="20">
        <v>211464958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211464958</v>
      </c>
      <c r="X32" s="20">
        <v>207414707</v>
      </c>
      <c r="Y32" s="20">
        <v>4050251</v>
      </c>
      <c r="Z32" s="21">
        <v>1.9527308639690628</v>
      </c>
      <c r="AA32" s="22">
        <v>270745126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6087559</v>
      </c>
      <c r="H33" s="20">
        <v>-16660</v>
      </c>
      <c r="I33" s="20">
        <v>-16497</v>
      </c>
      <c r="J33" s="20">
        <v>6054402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6054402</v>
      </c>
      <c r="X33" s="20"/>
      <c r="Y33" s="20">
        <v>6054402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44701996</v>
      </c>
      <c r="D35" s="18"/>
      <c r="E35" s="19">
        <v>334001044</v>
      </c>
      <c r="F35" s="20">
        <v>334001044</v>
      </c>
      <c r="G35" s="20">
        <v>46176494</v>
      </c>
      <c r="H35" s="20">
        <v>1117818</v>
      </c>
      <c r="I35" s="20">
        <v>851485</v>
      </c>
      <c r="J35" s="20">
        <v>48145797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48145797</v>
      </c>
      <c r="X35" s="20">
        <v>110749892</v>
      </c>
      <c r="Y35" s="20">
        <v>-62604095</v>
      </c>
      <c r="Z35" s="21">
        <v>-56.52745467237115</v>
      </c>
      <c r="AA35" s="22">
        <v>334001044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366983051</v>
      </c>
      <c r="D37" s="29">
        <f t="shared" ref="D37:Y37" si="3">SUM(D29:D36)</f>
        <v>0</v>
      </c>
      <c r="E37" s="30">
        <f t="shared" si="3"/>
        <v>571320191</v>
      </c>
      <c r="F37" s="31">
        <f t="shared" si="3"/>
        <v>600203958</v>
      </c>
      <c r="G37" s="31">
        <f t="shared" si="3"/>
        <v>228622648</v>
      </c>
      <c r="H37" s="31">
        <f t="shared" si="3"/>
        <v>75677592</v>
      </c>
      <c r="I37" s="31">
        <f t="shared" si="3"/>
        <v>-44495905</v>
      </c>
      <c r="J37" s="31">
        <f t="shared" si="3"/>
        <v>259804335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259804335</v>
      </c>
      <c r="X37" s="31">
        <f t="shared" si="3"/>
        <v>313622387</v>
      </c>
      <c r="Y37" s="31">
        <f t="shared" si="3"/>
        <v>-53818052</v>
      </c>
      <c r="Z37" s="32">
        <f>+IF(X37&lt;&gt;0,+(Y37/X37)*100,0)</f>
        <v>-17.160143609263454</v>
      </c>
      <c r="AA37" s="33">
        <f>SUM(AA29:AA36)</f>
        <v>600203958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366983051</v>
      </c>
      <c r="D44" s="29">
        <f>+D37+D43</f>
        <v>0</v>
      </c>
      <c r="E44" s="30">
        <f t="shared" si="5"/>
        <v>571320191</v>
      </c>
      <c r="F44" s="31">
        <f t="shared" si="5"/>
        <v>600203958</v>
      </c>
      <c r="G44" s="31">
        <f t="shared" si="5"/>
        <v>228622648</v>
      </c>
      <c r="H44" s="31">
        <f t="shared" si="5"/>
        <v>75677592</v>
      </c>
      <c r="I44" s="31">
        <f t="shared" si="5"/>
        <v>-44495905</v>
      </c>
      <c r="J44" s="31">
        <f t="shared" si="5"/>
        <v>259804335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259804335</v>
      </c>
      <c r="X44" s="31">
        <f t="shared" si="5"/>
        <v>313622387</v>
      </c>
      <c r="Y44" s="31">
        <f t="shared" si="5"/>
        <v>-53818052</v>
      </c>
      <c r="Z44" s="32">
        <f>+IF(X44&lt;&gt;0,+(Y44/X44)*100,0)</f>
        <v>-17.160143609263454</v>
      </c>
      <c r="AA44" s="33">
        <f>+AA37+AA43</f>
        <v>600203958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3945251147</v>
      </c>
      <c r="D45" s="42">
        <f t="shared" si="6"/>
        <v>0</v>
      </c>
      <c r="E45" s="43">
        <f t="shared" si="6"/>
        <v>4507576235</v>
      </c>
      <c r="F45" s="44">
        <f t="shared" si="6"/>
        <v>4498575980</v>
      </c>
      <c r="G45" s="44">
        <f t="shared" si="6"/>
        <v>4276035699</v>
      </c>
      <c r="H45" s="44">
        <f t="shared" si="6"/>
        <v>-121272195</v>
      </c>
      <c r="I45" s="44">
        <f t="shared" si="6"/>
        <v>2214922</v>
      </c>
      <c r="J45" s="44">
        <f t="shared" si="6"/>
        <v>4156978426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4156978426</v>
      </c>
      <c r="X45" s="44">
        <f t="shared" si="6"/>
        <v>4205125595</v>
      </c>
      <c r="Y45" s="44">
        <f t="shared" si="6"/>
        <v>-48147169</v>
      </c>
      <c r="Z45" s="45">
        <f>+IF(X45&lt;&gt;0,+(Y45/X45)*100,0)</f>
        <v>-1.1449638759243765</v>
      </c>
      <c r="AA45" s="46">
        <f>+AA26-AA44</f>
        <v>4498575980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248242307</v>
      </c>
      <c r="D47" s="18"/>
      <c r="E47" s="19">
        <v>401085652</v>
      </c>
      <c r="F47" s="20">
        <v>392085397</v>
      </c>
      <c r="G47" s="20">
        <v>276762083</v>
      </c>
      <c r="H47" s="20">
        <v>-41290857</v>
      </c>
      <c r="I47" s="20">
        <v>67850424</v>
      </c>
      <c r="J47" s="20">
        <v>303321650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303321650</v>
      </c>
      <c r="X47" s="20">
        <v>98634997</v>
      </c>
      <c r="Y47" s="20">
        <v>204686653</v>
      </c>
      <c r="Z47" s="47">
        <v>207.51929763834229</v>
      </c>
      <c r="AA47" s="22">
        <v>392085397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248242307</v>
      </c>
      <c r="D50" s="50">
        <f t="shared" ref="D50:Y50" si="7">SUM(D47:D49)</f>
        <v>0</v>
      </c>
      <c r="E50" s="51">
        <f t="shared" si="7"/>
        <v>401085652</v>
      </c>
      <c r="F50" s="52">
        <f t="shared" si="7"/>
        <v>392085397</v>
      </c>
      <c r="G50" s="52">
        <f t="shared" si="7"/>
        <v>276762083</v>
      </c>
      <c r="H50" s="52">
        <f t="shared" si="7"/>
        <v>-41290857</v>
      </c>
      <c r="I50" s="52">
        <f t="shared" si="7"/>
        <v>67850424</v>
      </c>
      <c r="J50" s="52">
        <f t="shared" si="7"/>
        <v>303321650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303321650</v>
      </c>
      <c r="X50" s="52">
        <f t="shared" si="7"/>
        <v>98634997</v>
      </c>
      <c r="Y50" s="52">
        <f t="shared" si="7"/>
        <v>204686653</v>
      </c>
      <c r="Z50" s="53">
        <f>+IF(X50&lt;&gt;0,+(Y50/X50)*100,0)</f>
        <v>207.51929763834229</v>
      </c>
      <c r="AA50" s="54">
        <f>SUM(AA47:AA49)</f>
        <v>392085397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827646733</v>
      </c>
      <c r="D6" s="18"/>
      <c r="E6" s="19">
        <v>104664129</v>
      </c>
      <c r="F6" s="20">
        <v>104664129</v>
      </c>
      <c r="G6" s="20">
        <v>830701671</v>
      </c>
      <c r="H6" s="20">
        <v>12241711</v>
      </c>
      <c r="I6" s="20">
        <v>54538539</v>
      </c>
      <c r="J6" s="20">
        <v>897481921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897481921</v>
      </c>
      <c r="X6" s="20">
        <v>26166033</v>
      </c>
      <c r="Y6" s="20">
        <v>871315888</v>
      </c>
      <c r="Z6" s="21">
        <v>3329.9502756111328</v>
      </c>
      <c r="AA6" s="22">
        <v>104664129</v>
      </c>
    </row>
    <row r="7" spans="1:27" ht="13.5" x14ac:dyDescent="0.25">
      <c r="A7" s="23" t="s">
        <v>35</v>
      </c>
      <c r="B7" s="17" t="s">
        <v>32</v>
      </c>
      <c r="C7" s="18">
        <v>915057290</v>
      </c>
      <c r="D7" s="18"/>
      <c r="E7" s="19">
        <v>-35140626</v>
      </c>
      <c r="F7" s="20">
        <v>-35140626</v>
      </c>
      <c r="G7" s="20">
        <v>949222760</v>
      </c>
      <c r="H7" s="20">
        <v>32675788</v>
      </c>
      <c r="I7" s="20">
        <v>29095796</v>
      </c>
      <c r="J7" s="20">
        <v>1010994344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1010994344</v>
      </c>
      <c r="X7" s="20">
        <v>-8785149</v>
      </c>
      <c r="Y7" s="20">
        <v>1019779493</v>
      </c>
      <c r="Z7" s="21">
        <v>-11607.993137054364</v>
      </c>
      <c r="AA7" s="22">
        <v>-35140626</v>
      </c>
    </row>
    <row r="8" spans="1:27" ht="13.5" x14ac:dyDescent="0.25">
      <c r="A8" s="23" t="s">
        <v>36</v>
      </c>
      <c r="B8" s="17" t="s">
        <v>32</v>
      </c>
      <c r="C8" s="18">
        <v>-658013</v>
      </c>
      <c r="D8" s="18"/>
      <c r="E8" s="19">
        <v>-5</v>
      </c>
      <c r="F8" s="20">
        <v>-5</v>
      </c>
      <c r="G8" s="20">
        <v>-663702</v>
      </c>
      <c r="H8" s="20"/>
      <c r="I8" s="20"/>
      <c r="J8" s="20">
        <v>-663702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-663702</v>
      </c>
      <c r="X8" s="20"/>
      <c r="Y8" s="20">
        <v>-663702</v>
      </c>
      <c r="Z8" s="21"/>
      <c r="AA8" s="22">
        <v>-5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-180864399</v>
      </c>
      <c r="D10" s="18"/>
      <c r="E10" s="19">
        <v>-35063539</v>
      </c>
      <c r="F10" s="20">
        <v>-35063539</v>
      </c>
      <c r="G10" s="20">
        <v>-213476890</v>
      </c>
      <c r="H10" s="20">
        <v>-2567946</v>
      </c>
      <c r="I10" s="20">
        <v>-4262185</v>
      </c>
      <c r="J10" s="20">
        <v>-220307021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-220307021</v>
      </c>
      <c r="X10" s="20">
        <v>-8765886</v>
      </c>
      <c r="Y10" s="20">
        <v>-211541135</v>
      </c>
      <c r="Z10" s="21">
        <v>2413.2316459511335</v>
      </c>
      <c r="AA10" s="22">
        <v>-35063539</v>
      </c>
    </row>
    <row r="11" spans="1:27" ht="13.5" x14ac:dyDescent="0.25">
      <c r="A11" s="23" t="s">
        <v>39</v>
      </c>
      <c r="B11" s="17" t="s">
        <v>32</v>
      </c>
      <c r="C11" s="18">
        <v>783397626</v>
      </c>
      <c r="D11" s="18"/>
      <c r="E11" s="19"/>
      <c r="F11" s="20"/>
      <c r="G11" s="24">
        <v>808180298</v>
      </c>
      <c r="H11" s="24">
        <v>25520447</v>
      </c>
      <c r="I11" s="24">
        <v>19908418</v>
      </c>
      <c r="J11" s="20">
        <v>853609163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853609163</v>
      </c>
      <c r="X11" s="20"/>
      <c r="Y11" s="24">
        <v>853609163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-2881320</v>
      </c>
      <c r="D12" s="18"/>
      <c r="E12" s="19"/>
      <c r="F12" s="20"/>
      <c r="G12" s="20">
        <v>-2881320</v>
      </c>
      <c r="H12" s="20"/>
      <c r="I12" s="20"/>
      <c r="J12" s="20">
        <v>-2881320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-2881320</v>
      </c>
      <c r="X12" s="20"/>
      <c r="Y12" s="20">
        <v>-2881320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2341697917</v>
      </c>
      <c r="D13" s="29">
        <f>SUM(D6:D12)</f>
        <v>0</v>
      </c>
      <c r="E13" s="30">
        <f t="shared" si="0"/>
        <v>34459959</v>
      </c>
      <c r="F13" s="31">
        <f t="shared" si="0"/>
        <v>34459959</v>
      </c>
      <c r="G13" s="31">
        <f t="shared" si="0"/>
        <v>2371082817</v>
      </c>
      <c r="H13" s="31">
        <f t="shared" si="0"/>
        <v>67870000</v>
      </c>
      <c r="I13" s="31">
        <f t="shared" si="0"/>
        <v>99280568</v>
      </c>
      <c r="J13" s="31">
        <f t="shared" si="0"/>
        <v>2538233385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2538233385</v>
      </c>
      <c r="X13" s="31">
        <f t="shared" si="0"/>
        <v>8614998</v>
      </c>
      <c r="Y13" s="31">
        <f t="shared" si="0"/>
        <v>2529618387</v>
      </c>
      <c r="Z13" s="32">
        <f>+IF(X13&lt;&gt;0,+(Y13/X13)*100,0)</f>
        <v>29362.959654778791</v>
      </c>
      <c r="AA13" s="33">
        <f>SUM(AA6:AA12)</f>
        <v>34459959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-452929939</v>
      </c>
      <c r="D17" s="18"/>
      <c r="E17" s="19">
        <v>-25350836</v>
      </c>
      <c r="F17" s="20">
        <v>-25350836</v>
      </c>
      <c r="G17" s="24">
        <v>-576751013</v>
      </c>
      <c r="H17" s="24">
        <v>126990752</v>
      </c>
      <c r="I17" s="24">
        <v>2681808</v>
      </c>
      <c r="J17" s="20">
        <v>-447078453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-447078453</v>
      </c>
      <c r="X17" s="20">
        <v>-6337710</v>
      </c>
      <c r="Y17" s="24">
        <v>-440740743</v>
      </c>
      <c r="Z17" s="25">
        <v>6954.2586044486097</v>
      </c>
      <c r="AA17" s="26">
        <v>-25350836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-452929939</v>
      </c>
      <c r="D25" s="29">
        <f t="shared" ref="D25:Y25" si="1">SUM(D15:D24)</f>
        <v>0</v>
      </c>
      <c r="E25" s="35">
        <f t="shared" si="1"/>
        <v>-25350836</v>
      </c>
      <c r="F25" s="36">
        <f t="shared" si="1"/>
        <v>-25350836</v>
      </c>
      <c r="G25" s="36">
        <f t="shared" si="1"/>
        <v>-576751013</v>
      </c>
      <c r="H25" s="36">
        <f t="shared" si="1"/>
        <v>126990752</v>
      </c>
      <c r="I25" s="36">
        <f t="shared" si="1"/>
        <v>2681808</v>
      </c>
      <c r="J25" s="36">
        <f t="shared" si="1"/>
        <v>-447078453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-447078453</v>
      </c>
      <c r="X25" s="36">
        <f t="shared" si="1"/>
        <v>-6337710</v>
      </c>
      <c r="Y25" s="36">
        <f t="shared" si="1"/>
        <v>-440740743</v>
      </c>
      <c r="Z25" s="37">
        <f>+IF(X25&lt;&gt;0,+(Y25/X25)*100,0)</f>
        <v>6954.2586044486097</v>
      </c>
      <c r="AA25" s="38">
        <f>SUM(AA15:AA24)</f>
        <v>-25350836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1888767978</v>
      </c>
      <c r="D26" s="29">
        <f>+D13+D25</f>
        <v>0</v>
      </c>
      <c r="E26" s="30">
        <f t="shared" si="2"/>
        <v>9109123</v>
      </c>
      <c r="F26" s="31">
        <f t="shared" si="2"/>
        <v>9109123</v>
      </c>
      <c r="G26" s="31">
        <f t="shared" si="2"/>
        <v>1794331804</v>
      </c>
      <c r="H26" s="31">
        <f t="shared" si="2"/>
        <v>194860752</v>
      </c>
      <c r="I26" s="31">
        <f t="shared" si="2"/>
        <v>101962376</v>
      </c>
      <c r="J26" s="31">
        <f t="shared" si="2"/>
        <v>2091154932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2091154932</v>
      </c>
      <c r="X26" s="31">
        <f t="shared" si="2"/>
        <v>2277288</v>
      </c>
      <c r="Y26" s="31">
        <f t="shared" si="2"/>
        <v>2088877644</v>
      </c>
      <c r="Z26" s="32">
        <f>+IF(X26&lt;&gt;0,+(Y26/X26)*100,0)</f>
        <v>91726.546839925388</v>
      </c>
      <c r="AA26" s="33">
        <f>+AA13+AA25</f>
        <v>9109123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10617808</v>
      </c>
      <c r="D31" s="18"/>
      <c r="E31" s="19"/>
      <c r="F31" s="20"/>
      <c r="G31" s="20">
        <v>10698701</v>
      </c>
      <c r="H31" s="20">
        <v>41832</v>
      </c>
      <c r="I31" s="20">
        <v>56789</v>
      </c>
      <c r="J31" s="20">
        <v>10797322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10797322</v>
      </c>
      <c r="X31" s="20"/>
      <c r="Y31" s="20">
        <v>10797322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3646776369</v>
      </c>
      <c r="D32" s="18"/>
      <c r="E32" s="19">
        <v>71837112</v>
      </c>
      <c r="F32" s="20">
        <v>71837112</v>
      </c>
      <c r="G32" s="20">
        <v>3749191547</v>
      </c>
      <c r="H32" s="20">
        <v>138207156</v>
      </c>
      <c r="I32" s="20">
        <v>130996615</v>
      </c>
      <c r="J32" s="20">
        <v>4018395318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4018395318</v>
      </c>
      <c r="X32" s="20">
        <v>17959281</v>
      </c>
      <c r="Y32" s="20">
        <v>4000436037</v>
      </c>
      <c r="Z32" s="21">
        <v>22275.034490523314</v>
      </c>
      <c r="AA32" s="22">
        <v>71837112</v>
      </c>
    </row>
    <row r="33" spans="1:27" ht="13.5" x14ac:dyDescent="0.25">
      <c r="A33" s="23" t="s">
        <v>60</v>
      </c>
      <c r="B33" s="17" t="s">
        <v>32</v>
      </c>
      <c r="C33" s="18">
        <v>-4818425</v>
      </c>
      <c r="D33" s="18"/>
      <c r="E33" s="19"/>
      <c r="F33" s="20"/>
      <c r="G33" s="20">
        <v>-1465507</v>
      </c>
      <c r="H33" s="20">
        <v>-1912</v>
      </c>
      <c r="I33" s="20">
        <v>-5038092</v>
      </c>
      <c r="J33" s="20">
        <v>-6505511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-6505511</v>
      </c>
      <c r="X33" s="20"/>
      <c r="Y33" s="20">
        <v>-6505511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420771938</v>
      </c>
      <c r="D35" s="18"/>
      <c r="E35" s="19"/>
      <c r="F35" s="20"/>
      <c r="G35" s="20">
        <v>432747420</v>
      </c>
      <c r="H35" s="20">
        <v>9950349</v>
      </c>
      <c r="I35" s="20">
        <v>11528137</v>
      </c>
      <c r="J35" s="20">
        <v>454225906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454225906</v>
      </c>
      <c r="X35" s="20"/>
      <c r="Y35" s="20">
        <v>454225906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4073347690</v>
      </c>
      <c r="D37" s="29">
        <f t="shared" ref="D37:Y37" si="3">SUM(D29:D36)</f>
        <v>0</v>
      </c>
      <c r="E37" s="30">
        <f t="shared" si="3"/>
        <v>71837112</v>
      </c>
      <c r="F37" s="31">
        <f t="shared" si="3"/>
        <v>71837112</v>
      </c>
      <c r="G37" s="31">
        <f t="shared" si="3"/>
        <v>4191172161</v>
      </c>
      <c r="H37" s="31">
        <f t="shared" si="3"/>
        <v>148197425</v>
      </c>
      <c r="I37" s="31">
        <f t="shared" si="3"/>
        <v>137543449</v>
      </c>
      <c r="J37" s="31">
        <f t="shared" si="3"/>
        <v>4476913035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4476913035</v>
      </c>
      <c r="X37" s="31">
        <f t="shared" si="3"/>
        <v>17959281</v>
      </c>
      <c r="Y37" s="31">
        <f t="shared" si="3"/>
        <v>4458953754</v>
      </c>
      <c r="Z37" s="32">
        <f>+IF(X37&lt;&gt;0,+(Y37/X37)*100,0)</f>
        <v>24828.130669596405</v>
      </c>
      <c r="AA37" s="33">
        <f>SUM(AA29:AA36)</f>
        <v>71837112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4073347690</v>
      </c>
      <c r="D44" s="29">
        <f>+D37+D43</f>
        <v>0</v>
      </c>
      <c r="E44" s="30">
        <f t="shared" si="5"/>
        <v>71837112</v>
      </c>
      <c r="F44" s="31">
        <f t="shared" si="5"/>
        <v>71837112</v>
      </c>
      <c r="G44" s="31">
        <f t="shared" si="5"/>
        <v>4191172161</v>
      </c>
      <c r="H44" s="31">
        <f t="shared" si="5"/>
        <v>148197425</v>
      </c>
      <c r="I44" s="31">
        <f t="shared" si="5"/>
        <v>137543449</v>
      </c>
      <c r="J44" s="31">
        <f t="shared" si="5"/>
        <v>4476913035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4476913035</v>
      </c>
      <c r="X44" s="31">
        <f t="shared" si="5"/>
        <v>17959281</v>
      </c>
      <c r="Y44" s="31">
        <f t="shared" si="5"/>
        <v>4458953754</v>
      </c>
      <c r="Z44" s="32">
        <f>+IF(X44&lt;&gt;0,+(Y44/X44)*100,0)</f>
        <v>24828.130669596405</v>
      </c>
      <c r="AA44" s="33">
        <f>+AA37+AA43</f>
        <v>71837112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-2184579712</v>
      </c>
      <c r="D45" s="42">
        <f t="shared" si="6"/>
        <v>0</v>
      </c>
      <c r="E45" s="43">
        <f t="shared" si="6"/>
        <v>-62727989</v>
      </c>
      <c r="F45" s="44">
        <f t="shared" si="6"/>
        <v>-62727989</v>
      </c>
      <c r="G45" s="44">
        <f t="shared" si="6"/>
        <v>-2396840357</v>
      </c>
      <c r="H45" s="44">
        <f t="shared" si="6"/>
        <v>46663327</v>
      </c>
      <c r="I45" s="44">
        <f t="shared" si="6"/>
        <v>-35581073</v>
      </c>
      <c r="J45" s="44">
        <f t="shared" si="6"/>
        <v>-2385758103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-2385758103</v>
      </c>
      <c r="X45" s="44">
        <f t="shared" si="6"/>
        <v>-15681993</v>
      </c>
      <c r="Y45" s="44">
        <f t="shared" si="6"/>
        <v>-2370076110</v>
      </c>
      <c r="Z45" s="45">
        <f>+IF(X45&lt;&gt;0,+(Y45/X45)*100,0)</f>
        <v>15113.360336278685</v>
      </c>
      <c r="AA45" s="46">
        <f>+AA26-AA44</f>
        <v>-62727989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-1300585812</v>
      </c>
      <c r="D47" s="18"/>
      <c r="E47" s="19">
        <v>-62727989</v>
      </c>
      <c r="F47" s="20">
        <v>-62727989</v>
      </c>
      <c r="G47" s="20">
        <v>-1364340336</v>
      </c>
      <c r="H47" s="20">
        <v>-8087403</v>
      </c>
      <c r="I47" s="20">
        <v>-40037756</v>
      </c>
      <c r="J47" s="20">
        <v>-1412465495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-1412465495</v>
      </c>
      <c r="X47" s="20">
        <v>-15681993</v>
      </c>
      <c r="Y47" s="20">
        <v>-1396783502</v>
      </c>
      <c r="Z47" s="47">
        <v>8906.9259372836095</v>
      </c>
      <c r="AA47" s="22">
        <v>-62727989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-1300585812</v>
      </c>
      <c r="D50" s="50">
        <f t="shared" ref="D50:Y50" si="7">SUM(D47:D49)</f>
        <v>0</v>
      </c>
      <c r="E50" s="51">
        <f t="shared" si="7"/>
        <v>-62727989</v>
      </c>
      <c r="F50" s="52">
        <f t="shared" si="7"/>
        <v>-62727989</v>
      </c>
      <c r="G50" s="52">
        <f t="shared" si="7"/>
        <v>-1364340336</v>
      </c>
      <c r="H50" s="52">
        <f t="shared" si="7"/>
        <v>-8087403</v>
      </c>
      <c r="I50" s="52">
        <f t="shared" si="7"/>
        <v>-40037756</v>
      </c>
      <c r="J50" s="52">
        <f t="shared" si="7"/>
        <v>-1412465495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-1412465495</v>
      </c>
      <c r="X50" s="52">
        <f t="shared" si="7"/>
        <v>-15681993</v>
      </c>
      <c r="Y50" s="52">
        <f t="shared" si="7"/>
        <v>-1396783502</v>
      </c>
      <c r="Z50" s="53">
        <f>+IF(X50&lt;&gt;0,+(Y50/X50)*100,0)</f>
        <v>8906.9259372836095</v>
      </c>
      <c r="AA50" s="54">
        <f>SUM(AA47:AA49)</f>
        <v>-62727989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-39559872</v>
      </c>
      <c r="F6" s="20">
        <v>-39559872</v>
      </c>
      <c r="G6" s="20">
        <v>417134351</v>
      </c>
      <c r="H6" s="20">
        <v>50489235</v>
      </c>
      <c r="I6" s="20">
        <v>53830254</v>
      </c>
      <c r="J6" s="20">
        <v>521453840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521453840</v>
      </c>
      <c r="X6" s="20">
        <v>3275750</v>
      </c>
      <c r="Y6" s="20">
        <v>518178090</v>
      </c>
      <c r="Z6" s="21">
        <v>15818.609173471725</v>
      </c>
      <c r="AA6" s="22">
        <v>-39559872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21247664</v>
      </c>
      <c r="F7" s="20">
        <v>21247664</v>
      </c>
      <c r="G7" s="20">
        <v>1273828357</v>
      </c>
      <c r="H7" s="20">
        <v>78872360</v>
      </c>
      <c r="I7" s="20">
        <v>70280519</v>
      </c>
      <c r="J7" s="20">
        <v>1422981236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1422981236</v>
      </c>
      <c r="X7" s="20">
        <v>5311920</v>
      </c>
      <c r="Y7" s="20">
        <v>1417669316</v>
      </c>
      <c r="Z7" s="21">
        <v>26688.453817075562</v>
      </c>
      <c r="AA7" s="22">
        <v>21247664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-157838982</v>
      </c>
      <c r="H10" s="20">
        <v>-1926387</v>
      </c>
      <c r="I10" s="20">
        <v>-1602018</v>
      </c>
      <c r="J10" s="20">
        <v>-161367387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-161367387</v>
      </c>
      <c r="X10" s="20"/>
      <c r="Y10" s="20">
        <v>-161367387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449777823</v>
      </c>
      <c r="H11" s="24">
        <v>54399269</v>
      </c>
      <c r="I11" s="24">
        <v>-8064954</v>
      </c>
      <c r="J11" s="20">
        <v>496112138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496112138</v>
      </c>
      <c r="X11" s="20"/>
      <c r="Y11" s="24">
        <v>496112138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-5948744</v>
      </c>
      <c r="H12" s="20"/>
      <c r="I12" s="20"/>
      <c r="J12" s="20">
        <v>-5948744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-5948744</v>
      </c>
      <c r="X12" s="20"/>
      <c r="Y12" s="20">
        <v>-5948744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-18312208</v>
      </c>
      <c r="F13" s="31">
        <f t="shared" si="0"/>
        <v>-18312208</v>
      </c>
      <c r="G13" s="31">
        <f t="shared" si="0"/>
        <v>1976952805</v>
      </c>
      <c r="H13" s="31">
        <f t="shared" si="0"/>
        <v>181834477</v>
      </c>
      <c r="I13" s="31">
        <f t="shared" si="0"/>
        <v>114443801</v>
      </c>
      <c r="J13" s="31">
        <f t="shared" si="0"/>
        <v>2273231083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2273231083</v>
      </c>
      <c r="X13" s="31">
        <f t="shared" si="0"/>
        <v>8587670</v>
      </c>
      <c r="Y13" s="31">
        <f t="shared" si="0"/>
        <v>2264643413</v>
      </c>
      <c r="Z13" s="32">
        <f>+IF(X13&lt;&gt;0,+(Y13/X13)*100,0)</f>
        <v>26370.871412152541</v>
      </c>
      <c r="AA13" s="33">
        <f>SUM(AA6:AA12)</f>
        <v>-18312208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-13609004</v>
      </c>
      <c r="F17" s="20">
        <v>-13609004</v>
      </c>
      <c r="G17" s="24">
        <v>232982040</v>
      </c>
      <c r="H17" s="24">
        <v>67401654</v>
      </c>
      <c r="I17" s="24">
        <v>64783</v>
      </c>
      <c r="J17" s="20">
        <v>300448477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300448477</v>
      </c>
      <c r="X17" s="20">
        <v>-3402252</v>
      </c>
      <c r="Y17" s="24">
        <v>303850729</v>
      </c>
      <c r="Z17" s="25">
        <v>-8930.8707585446336</v>
      </c>
      <c r="AA17" s="26">
        <v>-13609004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-13609004</v>
      </c>
      <c r="F25" s="36">
        <f t="shared" si="1"/>
        <v>-13609004</v>
      </c>
      <c r="G25" s="36">
        <f t="shared" si="1"/>
        <v>232982040</v>
      </c>
      <c r="H25" s="36">
        <f t="shared" si="1"/>
        <v>67401654</v>
      </c>
      <c r="I25" s="36">
        <f t="shared" si="1"/>
        <v>64783</v>
      </c>
      <c r="J25" s="36">
        <f t="shared" si="1"/>
        <v>300448477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300448477</v>
      </c>
      <c r="X25" s="36">
        <f t="shared" si="1"/>
        <v>-3402252</v>
      </c>
      <c r="Y25" s="36">
        <f t="shared" si="1"/>
        <v>303850729</v>
      </c>
      <c r="Z25" s="37">
        <f>+IF(X25&lt;&gt;0,+(Y25/X25)*100,0)</f>
        <v>-8930.8707585446336</v>
      </c>
      <c r="AA25" s="38">
        <f>SUM(AA15:AA24)</f>
        <v>-13609004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-31921212</v>
      </c>
      <c r="F26" s="31">
        <f t="shared" si="2"/>
        <v>-31921212</v>
      </c>
      <c r="G26" s="31">
        <f t="shared" si="2"/>
        <v>2209934845</v>
      </c>
      <c r="H26" s="31">
        <f t="shared" si="2"/>
        <v>249236131</v>
      </c>
      <c r="I26" s="31">
        <f t="shared" si="2"/>
        <v>114508584</v>
      </c>
      <c r="J26" s="31">
        <f t="shared" si="2"/>
        <v>2573679560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2573679560</v>
      </c>
      <c r="X26" s="31">
        <f t="shared" si="2"/>
        <v>5185418</v>
      </c>
      <c r="Y26" s="31">
        <f t="shared" si="2"/>
        <v>2568494142</v>
      </c>
      <c r="Z26" s="32">
        <f>+IF(X26&lt;&gt;0,+(Y26/X26)*100,0)</f>
        <v>49533.02013453882</v>
      </c>
      <c r="AA26" s="33">
        <f>+AA13+AA25</f>
        <v>-31921212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138287821</v>
      </c>
      <c r="F31" s="20">
        <v>138287821</v>
      </c>
      <c r="G31" s="20">
        <v>-3433635</v>
      </c>
      <c r="H31" s="20">
        <v>-26733</v>
      </c>
      <c r="I31" s="20">
        <v>-43980</v>
      </c>
      <c r="J31" s="20">
        <v>-3504348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-3504348</v>
      </c>
      <c r="X31" s="20">
        <v>138287821</v>
      </c>
      <c r="Y31" s="20">
        <v>-141792169</v>
      </c>
      <c r="Z31" s="21">
        <v>-102.53409734469676</v>
      </c>
      <c r="AA31" s="22">
        <v>138287821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-143757378</v>
      </c>
      <c r="F32" s="20">
        <v>-143757378</v>
      </c>
      <c r="G32" s="20">
        <v>3643744957</v>
      </c>
      <c r="H32" s="20">
        <v>576310473</v>
      </c>
      <c r="I32" s="20">
        <v>-52326055</v>
      </c>
      <c r="J32" s="20">
        <v>4167729375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4167729375</v>
      </c>
      <c r="X32" s="20">
        <v>-35939346</v>
      </c>
      <c r="Y32" s="20">
        <v>4203668721</v>
      </c>
      <c r="Z32" s="21">
        <v>-11696.564319784784</v>
      </c>
      <c r="AA32" s="22">
        <v>-143757378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43002696</v>
      </c>
      <c r="H33" s="20">
        <v>-8909015</v>
      </c>
      <c r="I33" s="20">
        <v>-74500</v>
      </c>
      <c r="J33" s="20">
        <v>34019181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34019181</v>
      </c>
      <c r="X33" s="20"/>
      <c r="Y33" s="20">
        <v>34019181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278682621</v>
      </c>
      <c r="F35" s="20">
        <v>278682621</v>
      </c>
      <c r="G35" s="20">
        <v>140841010</v>
      </c>
      <c r="H35" s="20">
        <v>11667487</v>
      </c>
      <c r="I35" s="20">
        <v>6961997</v>
      </c>
      <c r="J35" s="20">
        <v>159470494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159470494</v>
      </c>
      <c r="X35" s="20">
        <v>69670656</v>
      </c>
      <c r="Y35" s="20">
        <v>89799838</v>
      </c>
      <c r="Z35" s="21">
        <v>128.89190823752256</v>
      </c>
      <c r="AA35" s="22">
        <v>278682621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273213064</v>
      </c>
      <c r="F37" s="31">
        <f t="shared" si="3"/>
        <v>273213064</v>
      </c>
      <c r="G37" s="31">
        <f t="shared" si="3"/>
        <v>3824155028</v>
      </c>
      <c r="H37" s="31">
        <f t="shared" si="3"/>
        <v>579042212</v>
      </c>
      <c r="I37" s="31">
        <f t="shared" si="3"/>
        <v>-45482538</v>
      </c>
      <c r="J37" s="31">
        <f t="shared" si="3"/>
        <v>4357714702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4357714702</v>
      </c>
      <c r="X37" s="31">
        <f t="shared" si="3"/>
        <v>172019131</v>
      </c>
      <c r="Y37" s="31">
        <f t="shared" si="3"/>
        <v>4185695571</v>
      </c>
      <c r="Z37" s="32">
        <f>+IF(X37&lt;&gt;0,+(Y37/X37)*100,0)</f>
        <v>2433.2732915619717</v>
      </c>
      <c r="AA37" s="33">
        <f>SUM(AA29:AA36)</f>
        <v>273213064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273213064</v>
      </c>
      <c r="F44" s="31">
        <f t="shared" si="5"/>
        <v>273213064</v>
      </c>
      <c r="G44" s="31">
        <f t="shared" si="5"/>
        <v>3824155028</v>
      </c>
      <c r="H44" s="31">
        <f t="shared" si="5"/>
        <v>579042212</v>
      </c>
      <c r="I44" s="31">
        <f t="shared" si="5"/>
        <v>-45482538</v>
      </c>
      <c r="J44" s="31">
        <f t="shared" si="5"/>
        <v>4357714702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4357714702</v>
      </c>
      <c r="X44" s="31">
        <f t="shared" si="5"/>
        <v>172019131</v>
      </c>
      <c r="Y44" s="31">
        <f t="shared" si="5"/>
        <v>4185695571</v>
      </c>
      <c r="Z44" s="32">
        <f>+IF(X44&lt;&gt;0,+(Y44/X44)*100,0)</f>
        <v>2433.2732915619717</v>
      </c>
      <c r="AA44" s="33">
        <f>+AA37+AA43</f>
        <v>273213064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-305134276</v>
      </c>
      <c r="F45" s="44">
        <f t="shared" si="6"/>
        <v>-305134276</v>
      </c>
      <c r="G45" s="44">
        <f t="shared" si="6"/>
        <v>-1614220183</v>
      </c>
      <c r="H45" s="44">
        <f t="shared" si="6"/>
        <v>-329806081</v>
      </c>
      <c r="I45" s="44">
        <f t="shared" si="6"/>
        <v>159991122</v>
      </c>
      <c r="J45" s="44">
        <f t="shared" si="6"/>
        <v>-1784035142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-1784035142</v>
      </c>
      <c r="X45" s="44">
        <f t="shared" si="6"/>
        <v>-166833713</v>
      </c>
      <c r="Y45" s="44">
        <f t="shared" si="6"/>
        <v>-1617201429</v>
      </c>
      <c r="Z45" s="45">
        <f>+IF(X45&lt;&gt;0,+(Y45/X45)*100,0)</f>
        <v>969.34929992237232</v>
      </c>
      <c r="AA45" s="46">
        <f>+AA26-AA44</f>
        <v>-305134276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-184400744</v>
      </c>
      <c r="F47" s="20">
        <v>-184400744</v>
      </c>
      <c r="G47" s="20">
        <v>-2840313940</v>
      </c>
      <c r="H47" s="20">
        <v>-352179050</v>
      </c>
      <c r="I47" s="20">
        <v>138977734</v>
      </c>
      <c r="J47" s="20">
        <v>-3053515256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-3053515256</v>
      </c>
      <c r="X47" s="20">
        <v>-46100181</v>
      </c>
      <c r="Y47" s="20">
        <v>-3007415075</v>
      </c>
      <c r="Z47" s="47">
        <v>6523.6513388092771</v>
      </c>
      <c r="AA47" s="22">
        <v>-184400744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-184400744</v>
      </c>
      <c r="F50" s="52">
        <f t="shared" si="7"/>
        <v>-184400744</v>
      </c>
      <c r="G50" s="52">
        <f t="shared" si="7"/>
        <v>-2840313940</v>
      </c>
      <c r="H50" s="52">
        <f t="shared" si="7"/>
        <v>-352179050</v>
      </c>
      <c r="I50" s="52">
        <f t="shared" si="7"/>
        <v>138977734</v>
      </c>
      <c r="J50" s="52">
        <f t="shared" si="7"/>
        <v>-3053515256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-3053515256</v>
      </c>
      <c r="X50" s="52">
        <f t="shared" si="7"/>
        <v>-46100181</v>
      </c>
      <c r="Y50" s="52">
        <f t="shared" si="7"/>
        <v>-3007415075</v>
      </c>
      <c r="Z50" s="53">
        <f>+IF(X50&lt;&gt;0,+(Y50/X50)*100,0)</f>
        <v>6523.6513388092771</v>
      </c>
      <c r="AA50" s="54">
        <f>SUM(AA47:AA49)</f>
        <v>-184400744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-2007379789</v>
      </c>
      <c r="D6" s="18"/>
      <c r="E6" s="19">
        <v>-126935148</v>
      </c>
      <c r="F6" s="20">
        <v>-126935148</v>
      </c>
      <c r="G6" s="20">
        <v>-2073823825</v>
      </c>
      <c r="H6" s="20">
        <v>-119414432</v>
      </c>
      <c r="I6" s="20">
        <v>-64968255</v>
      </c>
      <c r="J6" s="20">
        <v>-2258206512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-2258206512</v>
      </c>
      <c r="X6" s="20">
        <v>-102873767</v>
      </c>
      <c r="Y6" s="20">
        <v>-2155332745</v>
      </c>
      <c r="Z6" s="21">
        <v>2095.1237695028703</v>
      </c>
      <c r="AA6" s="22">
        <v>-126935148</v>
      </c>
    </row>
    <row r="7" spans="1:27" ht="13.5" x14ac:dyDescent="0.25">
      <c r="A7" s="23" t="s">
        <v>35</v>
      </c>
      <c r="B7" s="17" t="s">
        <v>32</v>
      </c>
      <c r="C7" s="18">
        <v>315152772</v>
      </c>
      <c r="D7" s="18"/>
      <c r="E7" s="19">
        <v>644463995</v>
      </c>
      <c r="F7" s="20">
        <v>644463995</v>
      </c>
      <c r="G7" s="20">
        <v>303444973</v>
      </c>
      <c r="H7" s="20">
        <v>34314348</v>
      </c>
      <c r="I7" s="20">
        <v>11090688</v>
      </c>
      <c r="J7" s="20">
        <v>348850009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348850009</v>
      </c>
      <c r="X7" s="20">
        <v>622968044</v>
      </c>
      <c r="Y7" s="20">
        <v>-274118035</v>
      </c>
      <c r="Z7" s="21">
        <v>-44.001941614841485</v>
      </c>
      <c r="AA7" s="22">
        <v>644463995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284220</v>
      </c>
      <c r="F8" s="20">
        <v>284220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71055</v>
      </c>
      <c r="Y8" s="20">
        <v>-71055</v>
      </c>
      <c r="Z8" s="21">
        <v>-100</v>
      </c>
      <c r="AA8" s="22">
        <v>284220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-98014891</v>
      </c>
      <c r="D10" s="18"/>
      <c r="E10" s="19">
        <v>-16023896</v>
      </c>
      <c r="F10" s="20">
        <v>-16023896</v>
      </c>
      <c r="G10" s="20">
        <v>-100271753</v>
      </c>
      <c r="H10" s="20">
        <v>-2278242</v>
      </c>
      <c r="I10" s="20">
        <v>-1936497</v>
      </c>
      <c r="J10" s="20">
        <v>-104486492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-104486492</v>
      </c>
      <c r="X10" s="20">
        <v>-13437718</v>
      </c>
      <c r="Y10" s="20">
        <v>-91048774</v>
      </c>
      <c r="Z10" s="21">
        <v>677.56127937794201</v>
      </c>
      <c r="AA10" s="22">
        <v>-16023896</v>
      </c>
    </row>
    <row r="11" spans="1:27" ht="13.5" x14ac:dyDescent="0.25">
      <c r="A11" s="23" t="s">
        <v>39</v>
      </c>
      <c r="B11" s="17" t="s">
        <v>32</v>
      </c>
      <c r="C11" s="18">
        <v>42286141</v>
      </c>
      <c r="D11" s="18"/>
      <c r="E11" s="19">
        <v>469501</v>
      </c>
      <c r="F11" s="20">
        <v>469501</v>
      </c>
      <c r="G11" s="24">
        <v>54845441</v>
      </c>
      <c r="H11" s="24">
        <v>3458675</v>
      </c>
      <c r="I11" s="24">
        <v>-3100700</v>
      </c>
      <c r="J11" s="20">
        <v>55203416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55203416</v>
      </c>
      <c r="X11" s="20">
        <v>108375</v>
      </c>
      <c r="Y11" s="24">
        <v>55095041</v>
      </c>
      <c r="Z11" s="25">
        <v>50837.408073817758</v>
      </c>
      <c r="AA11" s="26">
        <v>469501</v>
      </c>
    </row>
    <row r="12" spans="1:27" ht="13.5" x14ac:dyDescent="0.25">
      <c r="A12" s="23" t="s">
        <v>40</v>
      </c>
      <c r="B12" s="17" t="s">
        <v>32</v>
      </c>
      <c r="C12" s="18">
        <v>-14743325</v>
      </c>
      <c r="D12" s="18"/>
      <c r="E12" s="19"/>
      <c r="F12" s="20"/>
      <c r="G12" s="20">
        <v>-14743325</v>
      </c>
      <c r="H12" s="20"/>
      <c r="I12" s="20"/>
      <c r="J12" s="20">
        <v>-14743325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-14743325</v>
      </c>
      <c r="X12" s="20"/>
      <c r="Y12" s="20">
        <v>-14743325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-1762699092</v>
      </c>
      <c r="D13" s="29">
        <f>SUM(D6:D12)</f>
        <v>0</v>
      </c>
      <c r="E13" s="30">
        <f t="shared" si="0"/>
        <v>502258672</v>
      </c>
      <c r="F13" s="31">
        <f t="shared" si="0"/>
        <v>502258672</v>
      </c>
      <c r="G13" s="31">
        <f t="shared" si="0"/>
        <v>-1830548489</v>
      </c>
      <c r="H13" s="31">
        <f t="shared" si="0"/>
        <v>-83919651</v>
      </c>
      <c r="I13" s="31">
        <f t="shared" si="0"/>
        <v>-58914764</v>
      </c>
      <c r="J13" s="31">
        <f t="shared" si="0"/>
        <v>-1973382904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-1973382904</v>
      </c>
      <c r="X13" s="31">
        <f t="shared" si="0"/>
        <v>506835989</v>
      </c>
      <c r="Y13" s="31">
        <f t="shared" si="0"/>
        <v>-2480218893</v>
      </c>
      <c r="Z13" s="32">
        <f>+IF(X13&lt;&gt;0,+(Y13/X13)*100,0)</f>
        <v>-489.35335035965647</v>
      </c>
      <c r="AA13" s="33">
        <f>SUM(AA6:AA12)</f>
        <v>502258672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1047878063</v>
      </c>
      <c r="D17" s="18"/>
      <c r="E17" s="19">
        <v>1046936611</v>
      </c>
      <c r="F17" s="20">
        <v>1046936611</v>
      </c>
      <c r="G17" s="24">
        <v>1145109656</v>
      </c>
      <c r="H17" s="24">
        <v>-86423564</v>
      </c>
      <c r="I17" s="24">
        <v>-4291760</v>
      </c>
      <c r="J17" s="20">
        <v>1054394332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1054394332</v>
      </c>
      <c r="X17" s="20">
        <v>1070862458</v>
      </c>
      <c r="Y17" s="24">
        <v>-16468126</v>
      </c>
      <c r="Z17" s="25">
        <v>-1.537837644505416</v>
      </c>
      <c r="AA17" s="26">
        <v>1046936611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-10775</v>
      </c>
      <c r="F21" s="20">
        <v>-10775</v>
      </c>
      <c r="G21" s="20">
        <v>-898</v>
      </c>
      <c r="H21" s="20">
        <v>-898</v>
      </c>
      <c r="I21" s="20">
        <v>-898</v>
      </c>
      <c r="J21" s="20">
        <v>-2694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-2694</v>
      </c>
      <c r="X21" s="20">
        <v>-2694</v>
      </c>
      <c r="Y21" s="20"/>
      <c r="Z21" s="21"/>
      <c r="AA21" s="22">
        <v>-10775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1047878063</v>
      </c>
      <c r="D25" s="29">
        <f t="shared" ref="D25:Y25" si="1">SUM(D15:D24)</f>
        <v>0</v>
      </c>
      <c r="E25" s="35">
        <f t="shared" si="1"/>
        <v>1046925836</v>
      </c>
      <c r="F25" s="36">
        <f t="shared" si="1"/>
        <v>1046925836</v>
      </c>
      <c r="G25" s="36">
        <f t="shared" si="1"/>
        <v>1145108758</v>
      </c>
      <c r="H25" s="36">
        <f t="shared" si="1"/>
        <v>-86424462</v>
      </c>
      <c r="I25" s="36">
        <f t="shared" si="1"/>
        <v>-4292658</v>
      </c>
      <c r="J25" s="36">
        <f t="shared" si="1"/>
        <v>1054391638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1054391638</v>
      </c>
      <c r="X25" s="36">
        <f t="shared" si="1"/>
        <v>1070859764</v>
      </c>
      <c r="Y25" s="36">
        <f t="shared" si="1"/>
        <v>-16468126</v>
      </c>
      <c r="Z25" s="37">
        <f>+IF(X25&lt;&gt;0,+(Y25/X25)*100,0)</f>
        <v>-1.537841513298281</v>
      </c>
      <c r="AA25" s="38">
        <f>SUM(AA15:AA24)</f>
        <v>1046925836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-714821029</v>
      </c>
      <c r="D26" s="29">
        <f>+D13+D25</f>
        <v>0</v>
      </c>
      <c r="E26" s="30">
        <f t="shared" si="2"/>
        <v>1549184508</v>
      </c>
      <c r="F26" s="31">
        <f t="shared" si="2"/>
        <v>1549184508</v>
      </c>
      <c r="G26" s="31">
        <f t="shared" si="2"/>
        <v>-685439731</v>
      </c>
      <c r="H26" s="31">
        <f t="shared" si="2"/>
        <v>-170344113</v>
      </c>
      <c r="I26" s="31">
        <f t="shared" si="2"/>
        <v>-63207422</v>
      </c>
      <c r="J26" s="31">
        <f t="shared" si="2"/>
        <v>-918991266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-918991266</v>
      </c>
      <c r="X26" s="31">
        <f t="shared" si="2"/>
        <v>1577695753</v>
      </c>
      <c r="Y26" s="31">
        <f t="shared" si="2"/>
        <v>-2496687019</v>
      </c>
      <c r="Z26" s="32">
        <f>+IF(X26&lt;&gt;0,+(Y26/X26)*100,0)</f>
        <v>-158.24895352938177</v>
      </c>
      <c r="AA26" s="33">
        <f>+AA13+AA25</f>
        <v>1549184508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-12300171</v>
      </c>
      <c r="D31" s="18"/>
      <c r="E31" s="19">
        <v>79890085</v>
      </c>
      <c r="F31" s="20">
        <v>79890085</v>
      </c>
      <c r="G31" s="20">
        <v>-12492675</v>
      </c>
      <c r="H31" s="20">
        <v>-174166</v>
      </c>
      <c r="I31" s="20">
        <v>-139759</v>
      </c>
      <c r="J31" s="20">
        <v>-12806600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-12806600</v>
      </c>
      <c r="X31" s="20">
        <v>79890085</v>
      </c>
      <c r="Y31" s="20">
        <v>-92696685</v>
      </c>
      <c r="Z31" s="21">
        <v>-116.03027459540192</v>
      </c>
      <c r="AA31" s="22">
        <v>79890085</v>
      </c>
    </row>
    <row r="32" spans="1:27" ht="13.5" x14ac:dyDescent="0.25">
      <c r="A32" s="23" t="s">
        <v>59</v>
      </c>
      <c r="B32" s="17" t="s">
        <v>32</v>
      </c>
      <c r="C32" s="18">
        <v>-2495238135</v>
      </c>
      <c r="D32" s="18"/>
      <c r="E32" s="19">
        <v>2075747</v>
      </c>
      <c r="F32" s="20">
        <v>2075747</v>
      </c>
      <c r="G32" s="20">
        <v>-2484043827</v>
      </c>
      <c r="H32" s="20">
        <v>-152307647</v>
      </c>
      <c r="I32" s="20">
        <v>-57201583</v>
      </c>
      <c r="J32" s="20">
        <v>-2693553057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-2693553057</v>
      </c>
      <c r="X32" s="20">
        <v>449934</v>
      </c>
      <c r="Y32" s="20">
        <v>-2694002991</v>
      </c>
      <c r="Z32" s="21">
        <v>-598755.14875515073</v>
      </c>
      <c r="AA32" s="22">
        <v>2075747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3767984</v>
      </c>
      <c r="H33" s="20"/>
      <c r="I33" s="20"/>
      <c r="J33" s="20">
        <v>3767984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3767984</v>
      </c>
      <c r="X33" s="20"/>
      <c r="Y33" s="20">
        <v>3767984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490163</v>
      </c>
      <c r="D35" s="18"/>
      <c r="E35" s="19">
        <v>3930911</v>
      </c>
      <c r="F35" s="20">
        <v>3930911</v>
      </c>
      <c r="G35" s="20">
        <v>14292429</v>
      </c>
      <c r="H35" s="20">
        <v>2176951</v>
      </c>
      <c r="I35" s="20">
        <v>654754</v>
      </c>
      <c r="J35" s="20">
        <v>17124134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17124134</v>
      </c>
      <c r="X35" s="20">
        <v>982671</v>
      </c>
      <c r="Y35" s="20">
        <v>16141463</v>
      </c>
      <c r="Z35" s="21">
        <v>1642.6111078886017</v>
      </c>
      <c r="AA35" s="22">
        <v>3930911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-2507132285</v>
      </c>
      <c r="D37" s="29">
        <f t="shared" ref="D37:Y37" si="3">SUM(D29:D36)</f>
        <v>0</v>
      </c>
      <c r="E37" s="30">
        <f t="shared" si="3"/>
        <v>85896743</v>
      </c>
      <c r="F37" s="31">
        <f t="shared" si="3"/>
        <v>85896743</v>
      </c>
      <c r="G37" s="31">
        <f t="shared" si="3"/>
        <v>-2478560231</v>
      </c>
      <c r="H37" s="31">
        <f t="shared" si="3"/>
        <v>-150304862</v>
      </c>
      <c r="I37" s="31">
        <f t="shared" si="3"/>
        <v>-56686588</v>
      </c>
      <c r="J37" s="31">
        <f t="shared" si="3"/>
        <v>-2685551681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-2685551681</v>
      </c>
      <c r="X37" s="31">
        <f t="shared" si="3"/>
        <v>81322690</v>
      </c>
      <c r="Y37" s="31">
        <f t="shared" si="3"/>
        <v>-2766874371</v>
      </c>
      <c r="Z37" s="32">
        <f>+IF(X37&lt;&gt;0,+(Y37/X37)*100,0)</f>
        <v>-3402.3399508796374</v>
      </c>
      <c r="AA37" s="33">
        <f>SUM(AA29:AA36)</f>
        <v>85896743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-2507132285</v>
      </c>
      <c r="D44" s="29">
        <f>+D37+D43</f>
        <v>0</v>
      </c>
      <c r="E44" s="30">
        <f t="shared" si="5"/>
        <v>85896743</v>
      </c>
      <c r="F44" s="31">
        <f t="shared" si="5"/>
        <v>85896743</v>
      </c>
      <c r="G44" s="31">
        <f t="shared" si="5"/>
        <v>-2478560231</v>
      </c>
      <c r="H44" s="31">
        <f t="shared" si="5"/>
        <v>-150304862</v>
      </c>
      <c r="I44" s="31">
        <f t="shared" si="5"/>
        <v>-56686588</v>
      </c>
      <c r="J44" s="31">
        <f t="shared" si="5"/>
        <v>-2685551681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-2685551681</v>
      </c>
      <c r="X44" s="31">
        <f t="shared" si="5"/>
        <v>81322690</v>
      </c>
      <c r="Y44" s="31">
        <f t="shared" si="5"/>
        <v>-2766874371</v>
      </c>
      <c r="Z44" s="32">
        <f>+IF(X44&lt;&gt;0,+(Y44/X44)*100,0)</f>
        <v>-3402.3399508796374</v>
      </c>
      <c r="AA44" s="33">
        <f>+AA37+AA43</f>
        <v>85896743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1792311256</v>
      </c>
      <c r="D45" s="42">
        <f t="shared" si="6"/>
        <v>0</v>
      </c>
      <c r="E45" s="43">
        <f t="shared" si="6"/>
        <v>1463287765</v>
      </c>
      <c r="F45" s="44">
        <f t="shared" si="6"/>
        <v>1463287765</v>
      </c>
      <c r="G45" s="44">
        <f t="shared" si="6"/>
        <v>1793120500</v>
      </c>
      <c r="H45" s="44">
        <f t="shared" si="6"/>
        <v>-20039251</v>
      </c>
      <c r="I45" s="44">
        <f t="shared" si="6"/>
        <v>-6520834</v>
      </c>
      <c r="J45" s="44">
        <f t="shared" si="6"/>
        <v>1766560415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1766560415</v>
      </c>
      <c r="X45" s="44">
        <f t="shared" si="6"/>
        <v>1496373063</v>
      </c>
      <c r="Y45" s="44">
        <f t="shared" si="6"/>
        <v>270187352</v>
      </c>
      <c r="Z45" s="45">
        <f>+IF(X45&lt;&gt;0,+(Y45/X45)*100,0)</f>
        <v>18.056149143604305</v>
      </c>
      <c r="AA45" s="46">
        <f>+AA26-AA44</f>
        <v>1463287765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1246496</v>
      </c>
      <c r="D47" s="18"/>
      <c r="E47" s="19">
        <v>-139751575</v>
      </c>
      <c r="F47" s="20">
        <v>-139751575</v>
      </c>
      <c r="G47" s="20">
        <v>-2053751</v>
      </c>
      <c r="H47" s="20">
        <v>-21563626</v>
      </c>
      <c r="I47" s="20">
        <v>-40191840</v>
      </c>
      <c r="J47" s="20">
        <v>-63809217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-63809217</v>
      </c>
      <c r="X47" s="20">
        <v>-106666277</v>
      </c>
      <c r="Y47" s="20">
        <v>42857060</v>
      </c>
      <c r="Z47" s="47">
        <v>-40.17864052759618</v>
      </c>
      <c r="AA47" s="22">
        <v>-139751575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1246496</v>
      </c>
      <c r="D50" s="50">
        <f t="shared" ref="D50:Y50" si="7">SUM(D47:D49)</f>
        <v>0</v>
      </c>
      <c r="E50" s="51">
        <f t="shared" si="7"/>
        <v>-139751575</v>
      </c>
      <c r="F50" s="52">
        <f t="shared" si="7"/>
        <v>-139751575</v>
      </c>
      <c r="G50" s="52">
        <f t="shared" si="7"/>
        <v>-2053751</v>
      </c>
      <c r="H50" s="52">
        <f t="shared" si="7"/>
        <v>-21563626</v>
      </c>
      <c r="I50" s="52">
        <f t="shared" si="7"/>
        <v>-40191840</v>
      </c>
      <c r="J50" s="52">
        <f t="shared" si="7"/>
        <v>-63809217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-63809217</v>
      </c>
      <c r="X50" s="52">
        <f t="shared" si="7"/>
        <v>-106666277</v>
      </c>
      <c r="Y50" s="52">
        <f t="shared" si="7"/>
        <v>42857060</v>
      </c>
      <c r="Z50" s="53">
        <f>+IF(X50&lt;&gt;0,+(Y50/X50)*100,0)</f>
        <v>-40.17864052759618</v>
      </c>
      <c r="AA50" s="54">
        <f>SUM(AA47:AA49)</f>
        <v>-139751575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364684207</v>
      </c>
      <c r="D17" s="18"/>
      <c r="E17" s="19">
        <v>742078489</v>
      </c>
      <c r="F17" s="20">
        <v>742078489</v>
      </c>
      <c r="G17" s="24">
        <v>-162893969</v>
      </c>
      <c r="H17" s="24">
        <v>488531312</v>
      </c>
      <c r="I17" s="24">
        <v>-23490061</v>
      </c>
      <c r="J17" s="20">
        <v>302147282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302147282</v>
      </c>
      <c r="X17" s="20">
        <v>185519691</v>
      </c>
      <c r="Y17" s="24">
        <v>116627591</v>
      </c>
      <c r="Z17" s="25">
        <v>62.865343496071254</v>
      </c>
      <c r="AA17" s="26">
        <v>742078489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364684207</v>
      </c>
      <c r="D25" s="29">
        <f t="shared" ref="D25:Y25" si="1">SUM(D15:D24)</f>
        <v>0</v>
      </c>
      <c r="E25" s="35">
        <f t="shared" si="1"/>
        <v>742078489</v>
      </c>
      <c r="F25" s="36">
        <f t="shared" si="1"/>
        <v>742078489</v>
      </c>
      <c r="G25" s="36">
        <f t="shared" si="1"/>
        <v>-162893969</v>
      </c>
      <c r="H25" s="36">
        <f t="shared" si="1"/>
        <v>488531312</v>
      </c>
      <c r="I25" s="36">
        <f t="shared" si="1"/>
        <v>-23490061</v>
      </c>
      <c r="J25" s="36">
        <f t="shared" si="1"/>
        <v>302147282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302147282</v>
      </c>
      <c r="X25" s="36">
        <f t="shared" si="1"/>
        <v>185519691</v>
      </c>
      <c r="Y25" s="36">
        <f t="shared" si="1"/>
        <v>116627591</v>
      </c>
      <c r="Z25" s="37">
        <f>+IF(X25&lt;&gt;0,+(Y25/X25)*100,0)</f>
        <v>62.865343496071254</v>
      </c>
      <c r="AA25" s="38">
        <f>SUM(AA15:AA24)</f>
        <v>742078489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364684207</v>
      </c>
      <c r="D26" s="29">
        <f>+D13+D25</f>
        <v>0</v>
      </c>
      <c r="E26" s="30">
        <f t="shared" si="2"/>
        <v>742078489</v>
      </c>
      <c r="F26" s="31">
        <f t="shared" si="2"/>
        <v>742078489</v>
      </c>
      <c r="G26" s="31">
        <f t="shared" si="2"/>
        <v>-162893969</v>
      </c>
      <c r="H26" s="31">
        <f t="shared" si="2"/>
        <v>488531312</v>
      </c>
      <c r="I26" s="31">
        <f t="shared" si="2"/>
        <v>-23490061</v>
      </c>
      <c r="J26" s="31">
        <f t="shared" si="2"/>
        <v>302147282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302147282</v>
      </c>
      <c r="X26" s="31">
        <f t="shared" si="2"/>
        <v>185519691</v>
      </c>
      <c r="Y26" s="31">
        <f t="shared" si="2"/>
        <v>116627591</v>
      </c>
      <c r="Z26" s="32">
        <f>+IF(X26&lt;&gt;0,+(Y26/X26)*100,0)</f>
        <v>62.865343496071254</v>
      </c>
      <c r="AA26" s="33">
        <f>+AA13+AA25</f>
        <v>742078489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364684207</v>
      </c>
      <c r="D45" s="42">
        <f t="shared" si="6"/>
        <v>0</v>
      </c>
      <c r="E45" s="43">
        <f t="shared" si="6"/>
        <v>742078489</v>
      </c>
      <c r="F45" s="44">
        <f t="shared" si="6"/>
        <v>742078489</v>
      </c>
      <c r="G45" s="44">
        <f t="shared" si="6"/>
        <v>-162893969</v>
      </c>
      <c r="H45" s="44">
        <f t="shared" si="6"/>
        <v>488531312</v>
      </c>
      <c r="I45" s="44">
        <f t="shared" si="6"/>
        <v>-23490061</v>
      </c>
      <c r="J45" s="44">
        <f t="shared" si="6"/>
        <v>302147282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302147282</v>
      </c>
      <c r="X45" s="44">
        <f t="shared" si="6"/>
        <v>185519691</v>
      </c>
      <c r="Y45" s="44">
        <f t="shared" si="6"/>
        <v>116627591</v>
      </c>
      <c r="Z45" s="45">
        <f>+IF(X45&lt;&gt;0,+(Y45/X45)*100,0)</f>
        <v>62.865343496071254</v>
      </c>
      <c r="AA45" s="46">
        <f>+AA26-AA44</f>
        <v>742078489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1173270712</v>
      </c>
      <c r="D47" s="18"/>
      <c r="E47" s="19">
        <v>1029630185</v>
      </c>
      <c r="F47" s="20">
        <v>1029630185</v>
      </c>
      <c r="G47" s="20">
        <v>129090175</v>
      </c>
      <c r="H47" s="20">
        <v>978307024</v>
      </c>
      <c r="I47" s="20">
        <v>24424002</v>
      </c>
      <c r="J47" s="20">
        <v>1131821201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1131821201</v>
      </c>
      <c r="X47" s="20">
        <v>257407533</v>
      </c>
      <c r="Y47" s="20">
        <v>874413668</v>
      </c>
      <c r="Z47" s="47">
        <v>339.70010815495442</v>
      </c>
      <c r="AA47" s="22">
        <v>1029630185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1173270712</v>
      </c>
      <c r="D50" s="50">
        <f t="shared" ref="D50:Y50" si="7">SUM(D47:D49)</f>
        <v>0</v>
      </c>
      <c r="E50" s="51">
        <f t="shared" si="7"/>
        <v>1029630185</v>
      </c>
      <c r="F50" s="52">
        <f t="shared" si="7"/>
        <v>1029630185</v>
      </c>
      <c r="G50" s="52">
        <f t="shared" si="7"/>
        <v>129090175</v>
      </c>
      <c r="H50" s="52">
        <f t="shared" si="7"/>
        <v>978307024</v>
      </c>
      <c r="I50" s="52">
        <f t="shared" si="7"/>
        <v>24424002</v>
      </c>
      <c r="J50" s="52">
        <f t="shared" si="7"/>
        <v>1131821201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1131821201</v>
      </c>
      <c r="X50" s="52">
        <f t="shared" si="7"/>
        <v>257407533</v>
      </c>
      <c r="Y50" s="52">
        <f t="shared" si="7"/>
        <v>874413668</v>
      </c>
      <c r="Z50" s="53">
        <f>+IF(X50&lt;&gt;0,+(Y50/X50)*100,0)</f>
        <v>339.70010815495442</v>
      </c>
      <c r="AA50" s="54">
        <f>SUM(AA47:AA49)</f>
        <v>1029630185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365225084</v>
      </c>
      <c r="D7" s="18"/>
      <c r="E7" s="19">
        <v>372065650</v>
      </c>
      <c r="F7" s="20">
        <v>372065650</v>
      </c>
      <c r="G7" s="20">
        <v>384628767</v>
      </c>
      <c r="H7" s="20">
        <v>-330793175</v>
      </c>
      <c r="I7" s="20">
        <v>352583562</v>
      </c>
      <c r="J7" s="20">
        <v>406419154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406419154</v>
      </c>
      <c r="X7" s="20">
        <v>93016416</v>
      </c>
      <c r="Y7" s="20">
        <v>313402738</v>
      </c>
      <c r="Z7" s="21">
        <v>336.93271733884046</v>
      </c>
      <c r="AA7" s="22">
        <v>372065650</v>
      </c>
    </row>
    <row r="8" spans="1:27" ht="13.5" x14ac:dyDescent="0.25">
      <c r="A8" s="23" t="s">
        <v>36</v>
      </c>
      <c r="B8" s="17" t="s">
        <v>32</v>
      </c>
      <c r="C8" s="18">
        <v>23347751</v>
      </c>
      <c r="D8" s="18"/>
      <c r="E8" s="19">
        <v>20914358</v>
      </c>
      <c r="F8" s="20">
        <v>20914358</v>
      </c>
      <c r="G8" s="20">
        <v>21199533</v>
      </c>
      <c r="H8" s="20">
        <v>-18247957</v>
      </c>
      <c r="I8" s="20">
        <v>21138140</v>
      </c>
      <c r="J8" s="20">
        <v>24089716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24089716</v>
      </c>
      <c r="X8" s="20">
        <v>5228592</v>
      </c>
      <c r="Y8" s="20">
        <v>18861124</v>
      </c>
      <c r="Z8" s="21">
        <v>360.73046051403514</v>
      </c>
      <c r="AA8" s="22">
        <v>20914358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43676935</v>
      </c>
      <c r="D10" s="18"/>
      <c r="E10" s="19">
        <v>11135115</v>
      </c>
      <c r="F10" s="20">
        <v>11135115</v>
      </c>
      <c r="G10" s="20">
        <v>44087012</v>
      </c>
      <c r="H10" s="20">
        <v>-35957453</v>
      </c>
      <c r="I10" s="20">
        <v>37353636</v>
      </c>
      <c r="J10" s="20">
        <v>45483195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45483195</v>
      </c>
      <c r="X10" s="20">
        <v>11135118</v>
      </c>
      <c r="Y10" s="20">
        <v>34348077</v>
      </c>
      <c r="Z10" s="21">
        <v>308.46621472713622</v>
      </c>
      <c r="AA10" s="22">
        <v>11135115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432249770</v>
      </c>
      <c r="D13" s="29">
        <f>SUM(D6:D12)</f>
        <v>0</v>
      </c>
      <c r="E13" s="30">
        <f t="shared" si="0"/>
        <v>404115123</v>
      </c>
      <c r="F13" s="31">
        <f t="shared" si="0"/>
        <v>404115123</v>
      </c>
      <c r="G13" s="31">
        <f t="shared" si="0"/>
        <v>449915312</v>
      </c>
      <c r="H13" s="31">
        <f t="shared" si="0"/>
        <v>-384998585</v>
      </c>
      <c r="I13" s="31">
        <f t="shared" si="0"/>
        <v>411075338</v>
      </c>
      <c r="J13" s="31">
        <f t="shared" si="0"/>
        <v>475992065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475992065</v>
      </c>
      <c r="X13" s="31">
        <f t="shared" si="0"/>
        <v>109380126</v>
      </c>
      <c r="Y13" s="31">
        <f t="shared" si="0"/>
        <v>366611939</v>
      </c>
      <c r="Z13" s="32">
        <f>+IF(X13&lt;&gt;0,+(Y13/X13)*100,0)</f>
        <v>335.17235023115626</v>
      </c>
      <c r="AA13" s="33">
        <f>SUM(AA6:AA12)</f>
        <v>404115123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357887596</v>
      </c>
      <c r="D17" s="18"/>
      <c r="E17" s="19">
        <v>484934206</v>
      </c>
      <c r="F17" s="20">
        <v>484934206</v>
      </c>
      <c r="G17" s="24">
        <v>365066352</v>
      </c>
      <c r="H17" s="24">
        <v>-344891055</v>
      </c>
      <c r="I17" s="24">
        <v>335462298</v>
      </c>
      <c r="J17" s="20">
        <v>355637595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355637595</v>
      </c>
      <c r="X17" s="20">
        <v>121233573</v>
      </c>
      <c r="Y17" s="24">
        <v>234404022</v>
      </c>
      <c r="Z17" s="25">
        <v>193.34909975803484</v>
      </c>
      <c r="AA17" s="26">
        <v>484934206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357887596</v>
      </c>
      <c r="D25" s="29">
        <f t="shared" ref="D25:Y25" si="1">SUM(D15:D24)</f>
        <v>0</v>
      </c>
      <c r="E25" s="35">
        <f t="shared" si="1"/>
        <v>484934206</v>
      </c>
      <c r="F25" s="36">
        <f t="shared" si="1"/>
        <v>484934206</v>
      </c>
      <c r="G25" s="36">
        <f t="shared" si="1"/>
        <v>365066352</v>
      </c>
      <c r="H25" s="36">
        <f t="shared" si="1"/>
        <v>-344891055</v>
      </c>
      <c r="I25" s="36">
        <f t="shared" si="1"/>
        <v>335462298</v>
      </c>
      <c r="J25" s="36">
        <f t="shared" si="1"/>
        <v>355637595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355637595</v>
      </c>
      <c r="X25" s="36">
        <f t="shared" si="1"/>
        <v>121233573</v>
      </c>
      <c r="Y25" s="36">
        <f t="shared" si="1"/>
        <v>234404022</v>
      </c>
      <c r="Z25" s="37">
        <f>+IF(X25&lt;&gt;0,+(Y25/X25)*100,0)</f>
        <v>193.34909975803484</v>
      </c>
      <c r="AA25" s="38">
        <f>SUM(AA15:AA24)</f>
        <v>484934206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790137366</v>
      </c>
      <c r="D26" s="29">
        <f>+D13+D25</f>
        <v>0</v>
      </c>
      <c r="E26" s="30">
        <f t="shared" si="2"/>
        <v>889049329</v>
      </c>
      <c r="F26" s="31">
        <f t="shared" si="2"/>
        <v>889049329</v>
      </c>
      <c r="G26" s="31">
        <f t="shared" si="2"/>
        <v>814981664</v>
      </c>
      <c r="H26" s="31">
        <f t="shared" si="2"/>
        <v>-729889640</v>
      </c>
      <c r="I26" s="31">
        <f t="shared" si="2"/>
        <v>746537636</v>
      </c>
      <c r="J26" s="31">
        <f t="shared" si="2"/>
        <v>831629660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831629660</v>
      </c>
      <c r="X26" s="31">
        <f t="shared" si="2"/>
        <v>230613699</v>
      </c>
      <c r="Y26" s="31">
        <f t="shared" si="2"/>
        <v>601015961</v>
      </c>
      <c r="Z26" s="32">
        <f>+IF(X26&lt;&gt;0,+(Y26/X26)*100,0)</f>
        <v>260.61589732360176</v>
      </c>
      <c r="AA26" s="33">
        <f>+AA13+AA25</f>
        <v>889049329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48325086</v>
      </c>
      <c r="D31" s="18"/>
      <c r="E31" s="19">
        <v>49179940</v>
      </c>
      <c r="F31" s="20">
        <v>49179940</v>
      </c>
      <c r="G31" s="20">
        <v>48509362</v>
      </c>
      <c r="H31" s="20">
        <v>-45287729</v>
      </c>
      <c r="I31" s="20">
        <v>45699726</v>
      </c>
      <c r="J31" s="20">
        <v>48921359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48921359</v>
      </c>
      <c r="X31" s="20">
        <v>12294981</v>
      </c>
      <c r="Y31" s="20">
        <v>36626378</v>
      </c>
      <c r="Z31" s="21">
        <v>297.89698739672718</v>
      </c>
      <c r="AA31" s="22">
        <v>49179940</v>
      </c>
    </row>
    <row r="32" spans="1:27" ht="13.5" x14ac:dyDescent="0.25">
      <c r="A32" s="23" t="s">
        <v>59</v>
      </c>
      <c r="B32" s="17" t="s">
        <v>32</v>
      </c>
      <c r="C32" s="18">
        <v>1001914753</v>
      </c>
      <c r="D32" s="18"/>
      <c r="E32" s="19">
        <v>978253659</v>
      </c>
      <c r="F32" s="20">
        <v>978253659</v>
      </c>
      <c r="G32" s="20">
        <v>889476298</v>
      </c>
      <c r="H32" s="20">
        <v>-924406305</v>
      </c>
      <c r="I32" s="20">
        <v>1040560161</v>
      </c>
      <c r="J32" s="20">
        <v>1005630154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1005630154</v>
      </c>
      <c r="X32" s="20">
        <v>245455410</v>
      </c>
      <c r="Y32" s="20">
        <v>760174744</v>
      </c>
      <c r="Z32" s="21">
        <v>309.69973079835557</v>
      </c>
      <c r="AA32" s="22">
        <v>978253659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1050239839</v>
      </c>
      <c r="D37" s="29">
        <f t="shared" ref="D37:Y37" si="3">SUM(D29:D36)</f>
        <v>0</v>
      </c>
      <c r="E37" s="30">
        <f t="shared" si="3"/>
        <v>1027433599</v>
      </c>
      <c r="F37" s="31">
        <f t="shared" si="3"/>
        <v>1027433599</v>
      </c>
      <c r="G37" s="31">
        <f t="shared" si="3"/>
        <v>937985660</v>
      </c>
      <c r="H37" s="31">
        <f t="shared" si="3"/>
        <v>-969694034</v>
      </c>
      <c r="I37" s="31">
        <f t="shared" si="3"/>
        <v>1086259887</v>
      </c>
      <c r="J37" s="31">
        <f t="shared" si="3"/>
        <v>1054551513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1054551513</v>
      </c>
      <c r="X37" s="31">
        <f t="shared" si="3"/>
        <v>257750391</v>
      </c>
      <c r="Y37" s="31">
        <f t="shared" si="3"/>
        <v>796801122</v>
      </c>
      <c r="Z37" s="32">
        <f>+IF(X37&lt;&gt;0,+(Y37/X37)*100,0)</f>
        <v>309.13672677997994</v>
      </c>
      <c r="AA37" s="33">
        <f>SUM(AA29:AA36)</f>
        <v>1027433599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1050239839</v>
      </c>
      <c r="D44" s="29">
        <f>+D37+D43</f>
        <v>0</v>
      </c>
      <c r="E44" s="30">
        <f t="shared" si="5"/>
        <v>1027433599</v>
      </c>
      <c r="F44" s="31">
        <f t="shared" si="5"/>
        <v>1027433599</v>
      </c>
      <c r="G44" s="31">
        <f t="shared" si="5"/>
        <v>937985660</v>
      </c>
      <c r="H44" s="31">
        <f t="shared" si="5"/>
        <v>-969694034</v>
      </c>
      <c r="I44" s="31">
        <f t="shared" si="5"/>
        <v>1086259887</v>
      </c>
      <c r="J44" s="31">
        <f t="shared" si="5"/>
        <v>1054551513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1054551513</v>
      </c>
      <c r="X44" s="31">
        <f t="shared" si="5"/>
        <v>257750391</v>
      </c>
      <c r="Y44" s="31">
        <f t="shared" si="5"/>
        <v>796801122</v>
      </c>
      <c r="Z44" s="32">
        <f>+IF(X44&lt;&gt;0,+(Y44/X44)*100,0)</f>
        <v>309.13672677997994</v>
      </c>
      <c r="AA44" s="33">
        <f>+AA37+AA43</f>
        <v>1027433599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-260102473</v>
      </c>
      <c r="D45" s="42">
        <f t="shared" si="6"/>
        <v>0</v>
      </c>
      <c r="E45" s="43">
        <f t="shared" si="6"/>
        <v>-138384270</v>
      </c>
      <c r="F45" s="44">
        <f t="shared" si="6"/>
        <v>-138384270</v>
      </c>
      <c r="G45" s="44">
        <f t="shared" si="6"/>
        <v>-123003996</v>
      </c>
      <c r="H45" s="44">
        <f t="shared" si="6"/>
        <v>239804394</v>
      </c>
      <c r="I45" s="44">
        <f t="shared" si="6"/>
        <v>-339722251</v>
      </c>
      <c r="J45" s="44">
        <f t="shared" si="6"/>
        <v>-222921853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-222921853</v>
      </c>
      <c r="X45" s="44">
        <f t="shared" si="6"/>
        <v>-27136692</v>
      </c>
      <c r="Y45" s="44">
        <f t="shared" si="6"/>
        <v>-195785161</v>
      </c>
      <c r="Z45" s="45">
        <f>+IF(X45&lt;&gt;0,+(Y45/X45)*100,0)</f>
        <v>721.47762520206959</v>
      </c>
      <c r="AA45" s="46">
        <f>+AA26-AA44</f>
        <v>-138384270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-586918341</v>
      </c>
      <c r="D47" s="18"/>
      <c r="E47" s="19">
        <v>-514941046</v>
      </c>
      <c r="F47" s="20">
        <v>-514941046</v>
      </c>
      <c r="G47" s="20">
        <v>-447906654</v>
      </c>
      <c r="H47" s="20">
        <v>503735769</v>
      </c>
      <c r="I47" s="20">
        <v>-644039739</v>
      </c>
      <c r="J47" s="20">
        <v>-588210624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-588210624</v>
      </c>
      <c r="X47" s="20">
        <v>-128735271</v>
      </c>
      <c r="Y47" s="20">
        <v>-459475353</v>
      </c>
      <c r="Z47" s="47">
        <v>356.91489164612858</v>
      </c>
      <c r="AA47" s="22">
        <v>-514941046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-586918341</v>
      </c>
      <c r="D50" s="50">
        <f t="shared" ref="D50:Y50" si="7">SUM(D47:D49)</f>
        <v>0</v>
      </c>
      <c r="E50" s="51">
        <f t="shared" si="7"/>
        <v>-514941046</v>
      </c>
      <c r="F50" s="52">
        <f t="shared" si="7"/>
        <v>-514941046</v>
      </c>
      <c r="G50" s="52">
        <f t="shared" si="7"/>
        <v>-447906654</v>
      </c>
      <c r="H50" s="52">
        <f t="shared" si="7"/>
        <v>503735769</v>
      </c>
      <c r="I50" s="52">
        <f t="shared" si="7"/>
        <v>-644039739</v>
      </c>
      <c r="J50" s="52">
        <f t="shared" si="7"/>
        <v>-588210624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-588210624</v>
      </c>
      <c r="X50" s="52">
        <f t="shared" si="7"/>
        <v>-128735271</v>
      </c>
      <c r="Y50" s="52">
        <f t="shared" si="7"/>
        <v>-459475353</v>
      </c>
      <c r="Z50" s="53">
        <f>+IF(X50&lt;&gt;0,+(Y50/X50)*100,0)</f>
        <v>356.91489164612858</v>
      </c>
      <c r="AA50" s="54">
        <f>SUM(AA47:AA49)</f>
        <v>-514941046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1328690</v>
      </c>
      <c r="D6" s="18"/>
      <c r="E6" s="19"/>
      <c r="F6" s="20"/>
      <c r="G6" s="20">
        <v>94412</v>
      </c>
      <c r="H6" s="20">
        <v>5029008</v>
      </c>
      <c r="I6" s="20">
        <v>-3102475</v>
      </c>
      <c r="J6" s="20">
        <v>2020945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2020945</v>
      </c>
      <c r="X6" s="20"/>
      <c r="Y6" s="20">
        <v>2020945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160206094</v>
      </c>
      <c r="D7" s="18"/>
      <c r="E7" s="19">
        <v>75749566</v>
      </c>
      <c r="F7" s="20">
        <v>75749566</v>
      </c>
      <c r="G7" s="20">
        <v>246034742</v>
      </c>
      <c r="H7" s="20">
        <v>-79242777</v>
      </c>
      <c r="I7" s="20">
        <v>4921865</v>
      </c>
      <c r="J7" s="20">
        <v>171713830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171713830</v>
      </c>
      <c r="X7" s="20">
        <v>18937398</v>
      </c>
      <c r="Y7" s="20">
        <v>152776432</v>
      </c>
      <c r="Z7" s="21">
        <v>806.74458022163333</v>
      </c>
      <c r="AA7" s="22">
        <v>75749566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161534784</v>
      </c>
      <c r="D13" s="29">
        <f>SUM(D6:D12)</f>
        <v>0</v>
      </c>
      <c r="E13" s="30">
        <f t="shared" si="0"/>
        <v>75749566</v>
      </c>
      <c r="F13" s="31">
        <f t="shared" si="0"/>
        <v>75749566</v>
      </c>
      <c r="G13" s="31">
        <f t="shared" si="0"/>
        <v>246129154</v>
      </c>
      <c r="H13" s="31">
        <f t="shared" si="0"/>
        <v>-74213769</v>
      </c>
      <c r="I13" s="31">
        <f t="shared" si="0"/>
        <v>1819390</v>
      </c>
      <c r="J13" s="31">
        <f t="shared" si="0"/>
        <v>173734775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173734775</v>
      </c>
      <c r="X13" s="31">
        <f t="shared" si="0"/>
        <v>18937398</v>
      </c>
      <c r="Y13" s="31">
        <f t="shared" si="0"/>
        <v>154797377</v>
      </c>
      <c r="Z13" s="32">
        <f>+IF(X13&lt;&gt;0,+(Y13/X13)*100,0)</f>
        <v>817.41629446664206</v>
      </c>
      <c r="AA13" s="33">
        <f>SUM(AA6:AA12)</f>
        <v>75749566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1167017636</v>
      </c>
      <c r="D17" s="18"/>
      <c r="E17" s="19">
        <v>5131643595</v>
      </c>
      <c r="F17" s="20">
        <v>5131643595</v>
      </c>
      <c r="G17" s="24">
        <v>1448477262</v>
      </c>
      <c r="H17" s="24">
        <v>-279106701</v>
      </c>
      <c r="I17" s="24">
        <v>2715462</v>
      </c>
      <c r="J17" s="20">
        <v>1172086023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1172086023</v>
      </c>
      <c r="X17" s="20">
        <v>1282910901</v>
      </c>
      <c r="Y17" s="24">
        <v>-110824878</v>
      </c>
      <c r="Z17" s="25">
        <v>-8.6385483133407401</v>
      </c>
      <c r="AA17" s="26">
        <v>5131643595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1167017636</v>
      </c>
      <c r="D25" s="29">
        <f t="shared" ref="D25:Y25" si="1">SUM(D15:D24)</f>
        <v>0</v>
      </c>
      <c r="E25" s="35">
        <f t="shared" si="1"/>
        <v>5131643595</v>
      </c>
      <c r="F25" s="36">
        <f t="shared" si="1"/>
        <v>5131643595</v>
      </c>
      <c r="G25" s="36">
        <f t="shared" si="1"/>
        <v>1448477262</v>
      </c>
      <c r="H25" s="36">
        <f t="shared" si="1"/>
        <v>-279106701</v>
      </c>
      <c r="I25" s="36">
        <f t="shared" si="1"/>
        <v>2715462</v>
      </c>
      <c r="J25" s="36">
        <f t="shared" si="1"/>
        <v>1172086023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1172086023</v>
      </c>
      <c r="X25" s="36">
        <f t="shared" si="1"/>
        <v>1282910901</v>
      </c>
      <c r="Y25" s="36">
        <f t="shared" si="1"/>
        <v>-110824878</v>
      </c>
      <c r="Z25" s="37">
        <f>+IF(X25&lt;&gt;0,+(Y25/X25)*100,0)</f>
        <v>-8.6385483133407401</v>
      </c>
      <c r="AA25" s="38">
        <f>SUM(AA15:AA24)</f>
        <v>5131643595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1328552420</v>
      </c>
      <c r="D26" s="29">
        <f>+D13+D25</f>
        <v>0</v>
      </c>
      <c r="E26" s="30">
        <f t="shared" si="2"/>
        <v>5207393161</v>
      </c>
      <c r="F26" s="31">
        <f t="shared" si="2"/>
        <v>5207393161</v>
      </c>
      <c r="G26" s="31">
        <f t="shared" si="2"/>
        <v>1694606416</v>
      </c>
      <c r="H26" s="31">
        <f t="shared" si="2"/>
        <v>-353320470</v>
      </c>
      <c r="I26" s="31">
        <f t="shared" si="2"/>
        <v>4534852</v>
      </c>
      <c r="J26" s="31">
        <f t="shared" si="2"/>
        <v>1345820798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1345820798</v>
      </c>
      <c r="X26" s="31">
        <f t="shared" si="2"/>
        <v>1301848299</v>
      </c>
      <c r="Y26" s="31">
        <f t="shared" si="2"/>
        <v>43972499</v>
      </c>
      <c r="Z26" s="32">
        <f>+IF(X26&lt;&gt;0,+(Y26/X26)*100,0)</f>
        <v>3.3776976191294312</v>
      </c>
      <c r="AA26" s="33">
        <f>+AA13+AA25</f>
        <v>5207393161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27187688</v>
      </c>
      <c r="D31" s="18"/>
      <c r="E31" s="19"/>
      <c r="F31" s="20"/>
      <c r="G31" s="20">
        <v>36460633</v>
      </c>
      <c r="H31" s="20">
        <v>-9288970</v>
      </c>
      <c r="I31" s="20">
        <v>-4700</v>
      </c>
      <c r="J31" s="20">
        <v>27166963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27166963</v>
      </c>
      <c r="X31" s="20"/>
      <c r="Y31" s="20">
        <v>27166963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3197185</v>
      </c>
      <c r="H33" s="20">
        <v>4959911</v>
      </c>
      <c r="I33" s="20"/>
      <c r="J33" s="20">
        <v>8157096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8157096</v>
      </c>
      <c r="X33" s="20">
        <v>-3</v>
      </c>
      <c r="Y33" s="20">
        <v>8157099</v>
      </c>
      <c r="Z33" s="21">
        <v>-271903300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23713391</v>
      </c>
      <c r="D35" s="18"/>
      <c r="E35" s="19"/>
      <c r="F35" s="20"/>
      <c r="G35" s="20">
        <v>24152985</v>
      </c>
      <c r="H35" s="20">
        <v>-431008</v>
      </c>
      <c r="I35" s="20">
        <v>1352909</v>
      </c>
      <c r="J35" s="20">
        <v>25074886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25074886</v>
      </c>
      <c r="X35" s="20"/>
      <c r="Y35" s="20">
        <v>25074886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50901079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63810803</v>
      </c>
      <c r="H37" s="31">
        <f t="shared" si="3"/>
        <v>-4760067</v>
      </c>
      <c r="I37" s="31">
        <f t="shared" si="3"/>
        <v>1348209</v>
      </c>
      <c r="J37" s="31">
        <f t="shared" si="3"/>
        <v>60398945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60398945</v>
      </c>
      <c r="X37" s="31">
        <f t="shared" si="3"/>
        <v>-3</v>
      </c>
      <c r="Y37" s="31">
        <f t="shared" si="3"/>
        <v>60398948</v>
      </c>
      <c r="Z37" s="32">
        <f>+IF(X37&lt;&gt;0,+(Y37/X37)*100,0)</f>
        <v>-2013298266.6666667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208544610</v>
      </c>
      <c r="D39" s="18"/>
      <c r="E39" s="19"/>
      <c r="F39" s="20"/>
      <c r="G39" s="20"/>
      <c r="H39" s="20">
        <v>208544610</v>
      </c>
      <c r="I39" s="20"/>
      <c r="J39" s="20">
        <v>208544610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208544610</v>
      </c>
      <c r="X39" s="20"/>
      <c r="Y39" s="20">
        <v>208544610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208544610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208544610</v>
      </c>
      <c r="I43" s="36">
        <f t="shared" si="4"/>
        <v>0</v>
      </c>
      <c r="J43" s="36">
        <f t="shared" si="4"/>
        <v>208544610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208544610</v>
      </c>
      <c r="X43" s="36">
        <f t="shared" si="4"/>
        <v>0</v>
      </c>
      <c r="Y43" s="36">
        <f t="shared" si="4"/>
        <v>208544610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259445689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63810803</v>
      </c>
      <c r="H44" s="31">
        <f t="shared" si="5"/>
        <v>203784543</v>
      </c>
      <c r="I44" s="31">
        <f t="shared" si="5"/>
        <v>1348209</v>
      </c>
      <c r="J44" s="31">
        <f t="shared" si="5"/>
        <v>268943555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268943555</v>
      </c>
      <c r="X44" s="31">
        <f t="shared" si="5"/>
        <v>-3</v>
      </c>
      <c r="Y44" s="31">
        <f t="shared" si="5"/>
        <v>268943558</v>
      </c>
      <c r="Z44" s="32">
        <f>+IF(X44&lt;&gt;0,+(Y44/X44)*100,0)</f>
        <v>-8964785266.6666679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1069106731</v>
      </c>
      <c r="D45" s="42">
        <f t="shared" si="6"/>
        <v>0</v>
      </c>
      <c r="E45" s="43">
        <f t="shared" si="6"/>
        <v>5207393161</v>
      </c>
      <c r="F45" s="44">
        <f t="shared" si="6"/>
        <v>5207393161</v>
      </c>
      <c r="G45" s="44">
        <f t="shared" si="6"/>
        <v>1630795613</v>
      </c>
      <c r="H45" s="44">
        <f t="shared" si="6"/>
        <v>-557105013</v>
      </c>
      <c r="I45" s="44">
        <f t="shared" si="6"/>
        <v>3186643</v>
      </c>
      <c r="J45" s="44">
        <f t="shared" si="6"/>
        <v>1076877243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1076877243</v>
      </c>
      <c r="X45" s="44">
        <f t="shared" si="6"/>
        <v>1301848302</v>
      </c>
      <c r="Y45" s="44">
        <f t="shared" si="6"/>
        <v>-224971059</v>
      </c>
      <c r="Z45" s="45">
        <f>+IF(X45&lt;&gt;0,+(Y45/X45)*100,0)</f>
        <v>-17.280896603266456</v>
      </c>
      <c r="AA45" s="46">
        <f>+AA26-AA44</f>
        <v>5207393161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-1045979909</v>
      </c>
      <c r="D47" s="18"/>
      <c r="E47" s="19"/>
      <c r="F47" s="20"/>
      <c r="G47" s="20">
        <v>-1001149045</v>
      </c>
      <c r="H47" s="20">
        <v>2181914</v>
      </c>
      <c r="I47" s="20">
        <v>62048689</v>
      </c>
      <c r="J47" s="20">
        <v>-936918442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-936918442</v>
      </c>
      <c r="X47" s="20"/>
      <c r="Y47" s="20">
        <v>-936918442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-1045979909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-1001149045</v>
      </c>
      <c r="H50" s="52">
        <f t="shared" si="7"/>
        <v>2181914</v>
      </c>
      <c r="I50" s="52">
        <f t="shared" si="7"/>
        <v>62048689</v>
      </c>
      <c r="J50" s="52">
        <f t="shared" si="7"/>
        <v>-936918442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-936918442</v>
      </c>
      <c r="X50" s="52">
        <f t="shared" si="7"/>
        <v>0</v>
      </c>
      <c r="Y50" s="52">
        <f t="shared" si="7"/>
        <v>-936918442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-481999599</v>
      </c>
      <c r="F6" s="20">
        <v>-481999599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-120499902</v>
      </c>
      <c r="Y6" s="20">
        <v>120499902</v>
      </c>
      <c r="Z6" s="21">
        <v>-100</v>
      </c>
      <c r="AA6" s="22">
        <v>-481999599</v>
      </c>
    </row>
    <row r="7" spans="1:27" ht="13.5" x14ac:dyDescent="0.25">
      <c r="A7" s="23" t="s">
        <v>35</v>
      </c>
      <c r="B7" s="17" t="s">
        <v>32</v>
      </c>
      <c r="C7" s="18">
        <v>-1309280810</v>
      </c>
      <c r="D7" s="18"/>
      <c r="E7" s="19">
        <v>602063691</v>
      </c>
      <c r="F7" s="20">
        <v>602063691</v>
      </c>
      <c r="G7" s="20">
        <v>279359328</v>
      </c>
      <c r="H7" s="20">
        <v>180008149</v>
      </c>
      <c r="I7" s="20">
        <v>129871445</v>
      </c>
      <c r="J7" s="20">
        <v>589238922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589238922</v>
      </c>
      <c r="X7" s="20">
        <v>150515919</v>
      </c>
      <c r="Y7" s="20">
        <v>438723003</v>
      </c>
      <c r="Z7" s="21">
        <v>291.47947002203802</v>
      </c>
      <c r="AA7" s="22">
        <v>602063691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-36766884</v>
      </c>
      <c r="F8" s="20">
        <v>-36766884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-9191721</v>
      </c>
      <c r="Y8" s="20">
        <v>9191721</v>
      </c>
      <c r="Z8" s="21">
        <v>-100</v>
      </c>
      <c r="AA8" s="22">
        <v>-36766884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-13463161</v>
      </c>
      <c r="F10" s="20">
        <v>-13463161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-3365790</v>
      </c>
      <c r="Y10" s="20">
        <v>3365790</v>
      </c>
      <c r="Z10" s="21">
        <v>-100</v>
      </c>
      <c r="AA10" s="22">
        <v>-13463161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512099517</v>
      </c>
      <c r="F11" s="20">
        <v>512099517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128024880</v>
      </c>
      <c r="Y11" s="24">
        <v>-128024880</v>
      </c>
      <c r="Z11" s="25">
        <v>-100</v>
      </c>
      <c r="AA11" s="26">
        <v>512099517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-1309280810</v>
      </c>
      <c r="D13" s="29">
        <f>SUM(D6:D12)</f>
        <v>0</v>
      </c>
      <c r="E13" s="30">
        <f t="shared" si="0"/>
        <v>581933564</v>
      </c>
      <c r="F13" s="31">
        <f t="shared" si="0"/>
        <v>581933564</v>
      </c>
      <c r="G13" s="31">
        <f t="shared" si="0"/>
        <v>279359328</v>
      </c>
      <c r="H13" s="31">
        <f t="shared" si="0"/>
        <v>180008149</v>
      </c>
      <c r="I13" s="31">
        <f t="shared" si="0"/>
        <v>129871445</v>
      </c>
      <c r="J13" s="31">
        <f t="shared" si="0"/>
        <v>589238922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589238922</v>
      </c>
      <c r="X13" s="31">
        <f t="shared" si="0"/>
        <v>145483386</v>
      </c>
      <c r="Y13" s="31">
        <f t="shared" si="0"/>
        <v>443755536</v>
      </c>
      <c r="Z13" s="32">
        <f>+IF(X13&lt;&gt;0,+(Y13/X13)*100,0)</f>
        <v>305.02145172782826</v>
      </c>
      <c r="AA13" s="33">
        <f>SUM(AA6:AA12)</f>
        <v>581933564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647523104</v>
      </c>
      <c r="D17" s="18"/>
      <c r="E17" s="19">
        <v>8515328</v>
      </c>
      <c r="F17" s="20">
        <v>8515328</v>
      </c>
      <c r="G17" s="24">
        <v>-8076318</v>
      </c>
      <c r="H17" s="24">
        <v>-8076318</v>
      </c>
      <c r="I17" s="24">
        <v>-3489879</v>
      </c>
      <c r="J17" s="20">
        <v>-19642515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-19642515</v>
      </c>
      <c r="X17" s="20">
        <v>2128827</v>
      </c>
      <c r="Y17" s="24">
        <v>-21771342</v>
      </c>
      <c r="Z17" s="25">
        <v>-1022.6919331631926</v>
      </c>
      <c r="AA17" s="26">
        <v>8515328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7760000</v>
      </c>
      <c r="F21" s="20">
        <v>7760000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1940001</v>
      </c>
      <c r="Y21" s="20">
        <v>-1940001</v>
      </c>
      <c r="Z21" s="21">
        <v>-100</v>
      </c>
      <c r="AA21" s="22">
        <v>7760000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647523104</v>
      </c>
      <c r="D25" s="29">
        <f t="shared" ref="D25:Y25" si="1">SUM(D15:D24)</f>
        <v>0</v>
      </c>
      <c r="E25" s="35">
        <f t="shared" si="1"/>
        <v>16275328</v>
      </c>
      <c r="F25" s="36">
        <f t="shared" si="1"/>
        <v>16275328</v>
      </c>
      <c r="G25" s="36">
        <f t="shared" si="1"/>
        <v>-8076318</v>
      </c>
      <c r="H25" s="36">
        <f t="shared" si="1"/>
        <v>-8076318</v>
      </c>
      <c r="I25" s="36">
        <f t="shared" si="1"/>
        <v>-3489879</v>
      </c>
      <c r="J25" s="36">
        <f t="shared" si="1"/>
        <v>-19642515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-19642515</v>
      </c>
      <c r="X25" s="36">
        <f t="shared" si="1"/>
        <v>4068828</v>
      </c>
      <c r="Y25" s="36">
        <f t="shared" si="1"/>
        <v>-23711343</v>
      </c>
      <c r="Z25" s="37">
        <f>+IF(X25&lt;&gt;0,+(Y25/X25)*100,0)</f>
        <v>-582.75609094314143</v>
      </c>
      <c r="AA25" s="38">
        <f>SUM(AA15:AA24)</f>
        <v>16275328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-661757706</v>
      </c>
      <c r="D26" s="29">
        <f>+D13+D25</f>
        <v>0</v>
      </c>
      <c r="E26" s="30">
        <f t="shared" si="2"/>
        <v>598208892</v>
      </c>
      <c r="F26" s="31">
        <f t="shared" si="2"/>
        <v>598208892</v>
      </c>
      <c r="G26" s="31">
        <f t="shared" si="2"/>
        <v>271283010</v>
      </c>
      <c r="H26" s="31">
        <f t="shared" si="2"/>
        <v>171931831</v>
      </c>
      <c r="I26" s="31">
        <f t="shared" si="2"/>
        <v>126381566</v>
      </c>
      <c r="J26" s="31">
        <f t="shared" si="2"/>
        <v>569596407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569596407</v>
      </c>
      <c r="X26" s="31">
        <f t="shared" si="2"/>
        <v>149552214</v>
      </c>
      <c r="Y26" s="31">
        <f t="shared" si="2"/>
        <v>420044193</v>
      </c>
      <c r="Z26" s="32">
        <f>+IF(X26&lt;&gt;0,+(Y26/X26)*100,0)</f>
        <v>280.86792014994842</v>
      </c>
      <c r="AA26" s="33">
        <f>+AA13+AA25</f>
        <v>598208892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4095518755</v>
      </c>
      <c r="D32" s="18"/>
      <c r="E32" s="19"/>
      <c r="F32" s="20"/>
      <c r="G32" s="20">
        <v>-282209482</v>
      </c>
      <c r="H32" s="20">
        <v>4773829</v>
      </c>
      <c r="I32" s="20">
        <v>4934372</v>
      </c>
      <c r="J32" s="20">
        <v>-272501281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-272501281</v>
      </c>
      <c r="X32" s="20"/>
      <c r="Y32" s="20">
        <v>-272501281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-3502603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4086463126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-282209482</v>
      </c>
      <c r="H37" s="31">
        <f t="shared" si="3"/>
        <v>4773829</v>
      </c>
      <c r="I37" s="31">
        <f t="shared" si="3"/>
        <v>4934372</v>
      </c>
      <c r="J37" s="31">
        <f t="shared" si="3"/>
        <v>-272501281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-272501281</v>
      </c>
      <c r="X37" s="31">
        <f t="shared" si="3"/>
        <v>0</v>
      </c>
      <c r="Y37" s="31">
        <f t="shared" si="3"/>
        <v>-272501281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4086463126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-282209482</v>
      </c>
      <c r="H44" s="31">
        <f t="shared" si="5"/>
        <v>4773829</v>
      </c>
      <c r="I44" s="31">
        <f t="shared" si="5"/>
        <v>4934372</v>
      </c>
      <c r="J44" s="31">
        <f t="shared" si="5"/>
        <v>-272501281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-272501281</v>
      </c>
      <c r="X44" s="31">
        <f t="shared" si="5"/>
        <v>0</v>
      </c>
      <c r="Y44" s="31">
        <f t="shared" si="5"/>
        <v>-272501281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-4748220832</v>
      </c>
      <c r="D45" s="42">
        <f t="shared" si="6"/>
        <v>0</v>
      </c>
      <c r="E45" s="43">
        <f t="shared" si="6"/>
        <v>598208892</v>
      </c>
      <c r="F45" s="44">
        <f t="shared" si="6"/>
        <v>598208892</v>
      </c>
      <c r="G45" s="44">
        <f t="shared" si="6"/>
        <v>553492492</v>
      </c>
      <c r="H45" s="44">
        <f t="shared" si="6"/>
        <v>167158002</v>
      </c>
      <c r="I45" s="44">
        <f t="shared" si="6"/>
        <v>121447194</v>
      </c>
      <c r="J45" s="44">
        <f t="shared" si="6"/>
        <v>842097688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842097688</v>
      </c>
      <c r="X45" s="44">
        <f t="shared" si="6"/>
        <v>149552214</v>
      </c>
      <c r="Y45" s="44">
        <f t="shared" si="6"/>
        <v>692545474</v>
      </c>
      <c r="Z45" s="45">
        <f>+IF(X45&lt;&gt;0,+(Y45/X45)*100,0)</f>
        <v>463.07938577224945</v>
      </c>
      <c r="AA45" s="46">
        <f>+AA26-AA44</f>
        <v>598208892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-175206051</v>
      </c>
      <c r="D47" s="18"/>
      <c r="E47" s="19"/>
      <c r="F47" s="20"/>
      <c r="G47" s="20">
        <v>-10754202</v>
      </c>
      <c r="H47" s="20">
        <v>-7246022</v>
      </c>
      <c r="I47" s="20">
        <v>-2715970</v>
      </c>
      <c r="J47" s="20">
        <v>-20716194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-20716194</v>
      </c>
      <c r="X47" s="20"/>
      <c r="Y47" s="20">
        <v>-20716194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-175206051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-10754202</v>
      </c>
      <c r="H50" s="52">
        <f t="shared" si="7"/>
        <v>-7246022</v>
      </c>
      <c r="I50" s="52">
        <f t="shared" si="7"/>
        <v>-2715970</v>
      </c>
      <c r="J50" s="52">
        <f t="shared" si="7"/>
        <v>-20716194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-20716194</v>
      </c>
      <c r="X50" s="52">
        <f t="shared" si="7"/>
        <v>0</v>
      </c>
      <c r="Y50" s="52">
        <f t="shared" si="7"/>
        <v>-20716194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180415998</v>
      </c>
      <c r="D7" s="18"/>
      <c r="E7" s="19">
        <v>314332688</v>
      </c>
      <c r="F7" s="20">
        <v>314332688</v>
      </c>
      <c r="G7" s="20">
        <v>68841338</v>
      </c>
      <c r="H7" s="20">
        <v>169274254</v>
      </c>
      <c r="I7" s="20">
        <v>64188045</v>
      </c>
      <c r="J7" s="20">
        <v>302303637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302303637</v>
      </c>
      <c r="X7" s="20">
        <v>78583179</v>
      </c>
      <c r="Y7" s="20">
        <v>223720458</v>
      </c>
      <c r="Z7" s="21">
        <v>284.69255233362344</v>
      </c>
      <c r="AA7" s="22">
        <v>314332688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451435</v>
      </c>
      <c r="D10" s="18"/>
      <c r="E10" s="19"/>
      <c r="F10" s="20"/>
      <c r="G10" s="20">
        <v>449034</v>
      </c>
      <c r="H10" s="20">
        <v>-12223</v>
      </c>
      <c r="I10" s="20">
        <v>-1158</v>
      </c>
      <c r="J10" s="20">
        <v>435653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435653</v>
      </c>
      <c r="X10" s="20"/>
      <c r="Y10" s="20">
        <v>435653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41444911</v>
      </c>
      <c r="D12" s="18"/>
      <c r="E12" s="19">
        <v>37076362</v>
      </c>
      <c r="F12" s="20">
        <v>37076362</v>
      </c>
      <c r="G12" s="20">
        <v>40403414</v>
      </c>
      <c r="H12" s="20">
        <v>1041497</v>
      </c>
      <c r="I12" s="20"/>
      <c r="J12" s="20">
        <v>41444911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41444911</v>
      </c>
      <c r="X12" s="20">
        <v>9269091</v>
      </c>
      <c r="Y12" s="20">
        <v>32175820</v>
      </c>
      <c r="Z12" s="21">
        <v>347.13026336670987</v>
      </c>
      <c r="AA12" s="22">
        <v>37076362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222312344</v>
      </c>
      <c r="D13" s="29">
        <f>SUM(D6:D12)</f>
        <v>0</v>
      </c>
      <c r="E13" s="30">
        <f t="shared" si="0"/>
        <v>351409050</v>
      </c>
      <c r="F13" s="31">
        <f t="shared" si="0"/>
        <v>351409050</v>
      </c>
      <c r="G13" s="31">
        <f t="shared" si="0"/>
        <v>109693786</v>
      </c>
      <c r="H13" s="31">
        <f t="shared" si="0"/>
        <v>170303528</v>
      </c>
      <c r="I13" s="31">
        <f t="shared" si="0"/>
        <v>64186887</v>
      </c>
      <c r="J13" s="31">
        <f t="shared" si="0"/>
        <v>344184201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344184201</v>
      </c>
      <c r="X13" s="31">
        <f t="shared" si="0"/>
        <v>87852270</v>
      </c>
      <c r="Y13" s="31">
        <f t="shared" si="0"/>
        <v>256331931</v>
      </c>
      <c r="Z13" s="32">
        <f>+IF(X13&lt;&gt;0,+(Y13/X13)*100,0)</f>
        <v>291.77610436247124</v>
      </c>
      <c r="AA13" s="33">
        <f>SUM(AA6:AA12)</f>
        <v>351409050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773359185</v>
      </c>
      <c r="D17" s="18"/>
      <c r="E17" s="19">
        <v>613687180</v>
      </c>
      <c r="F17" s="20">
        <v>613687180</v>
      </c>
      <c r="G17" s="24">
        <v>674659010</v>
      </c>
      <c r="H17" s="24">
        <v>98700175</v>
      </c>
      <c r="I17" s="24">
        <v>-12904620</v>
      </c>
      <c r="J17" s="20">
        <v>760454565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760454565</v>
      </c>
      <c r="X17" s="20">
        <v>153421812</v>
      </c>
      <c r="Y17" s="24">
        <v>607032753</v>
      </c>
      <c r="Z17" s="25">
        <v>395.66261477866004</v>
      </c>
      <c r="AA17" s="26">
        <v>613687180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773359185</v>
      </c>
      <c r="D25" s="29">
        <f t="shared" ref="D25:Y25" si="1">SUM(D15:D24)</f>
        <v>0</v>
      </c>
      <c r="E25" s="35">
        <f t="shared" si="1"/>
        <v>613687180</v>
      </c>
      <c r="F25" s="36">
        <f t="shared" si="1"/>
        <v>613687180</v>
      </c>
      <c r="G25" s="36">
        <f t="shared" si="1"/>
        <v>674659010</v>
      </c>
      <c r="H25" s="36">
        <f t="shared" si="1"/>
        <v>98700175</v>
      </c>
      <c r="I25" s="36">
        <f t="shared" si="1"/>
        <v>-12904620</v>
      </c>
      <c r="J25" s="36">
        <f t="shared" si="1"/>
        <v>760454565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760454565</v>
      </c>
      <c r="X25" s="36">
        <f t="shared" si="1"/>
        <v>153421812</v>
      </c>
      <c r="Y25" s="36">
        <f t="shared" si="1"/>
        <v>607032753</v>
      </c>
      <c r="Z25" s="37">
        <f>+IF(X25&lt;&gt;0,+(Y25/X25)*100,0)</f>
        <v>395.66261477866004</v>
      </c>
      <c r="AA25" s="38">
        <f>SUM(AA15:AA24)</f>
        <v>613687180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995671529</v>
      </c>
      <c r="D26" s="29">
        <f>+D13+D25</f>
        <v>0</v>
      </c>
      <c r="E26" s="30">
        <f t="shared" si="2"/>
        <v>965096230</v>
      </c>
      <c r="F26" s="31">
        <f t="shared" si="2"/>
        <v>965096230</v>
      </c>
      <c r="G26" s="31">
        <f t="shared" si="2"/>
        <v>784352796</v>
      </c>
      <c r="H26" s="31">
        <f t="shared" si="2"/>
        <v>269003703</v>
      </c>
      <c r="I26" s="31">
        <f t="shared" si="2"/>
        <v>51282267</v>
      </c>
      <c r="J26" s="31">
        <f t="shared" si="2"/>
        <v>1104638766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1104638766</v>
      </c>
      <c r="X26" s="31">
        <f t="shared" si="2"/>
        <v>241274082</v>
      </c>
      <c r="Y26" s="31">
        <f t="shared" si="2"/>
        <v>863364684</v>
      </c>
      <c r="Z26" s="32">
        <f>+IF(X26&lt;&gt;0,+(Y26/X26)*100,0)</f>
        <v>357.83565182106878</v>
      </c>
      <c r="AA26" s="33">
        <f>+AA13+AA25</f>
        <v>965096230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31500000</v>
      </c>
      <c r="F31" s="20">
        <v>31500000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7875000</v>
      </c>
      <c r="Y31" s="20">
        <v>-7875000</v>
      </c>
      <c r="Z31" s="21">
        <v>-100</v>
      </c>
      <c r="AA31" s="22">
        <v>31500000</v>
      </c>
    </row>
    <row r="32" spans="1:27" ht="13.5" x14ac:dyDescent="0.25">
      <c r="A32" s="23" t="s">
        <v>59</v>
      </c>
      <c r="B32" s="17" t="s">
        <v>32</v>
      </c>
      <c r="C32" s="18">
        <v>4036540</v>
      </c>
      <c r="D32" s="18"/>
      <c r="E32" s="19">
        <v>4666958</v>
      </c>
      <c r="F32" s="20">
        <v>4666958</v>
      </c>
      <c r="G32" s="20">
        <v>3698936</v>
      </c>
      <c r="H32" s="20">
        <v>337604</v>
      </c>
      <c r="I32" s="20"/>
      <c r="J32" s="20">
        <v>4036540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4036540</v>
      </c>
      <c r="X32" s="20">
        <v>1166739</v>
      </c>
      <c r="Y32" s="20">
        <v>2869801</v>
      </c>
      <c r="Z32" s="21">
        <v>245.96769286018554</v>
      </c>
      <c r="AA32" s="22">
        <v>4666958</v>
      </c>
    </row>
    <row r="33" spans="1:27" ht="13.5" x14ac:dyDescent="0.25">
      <c r="A33" s="23" t="s">
        <v>60</v>
      </c>
      <c r="B33" s="17" t="s">
        <v>32</v>
      </c>
      <c r="C33" s="18">
        <v>-132669201</v>
      </c>
      <c r="D33" s="18"/>
      <c r="E33" s="19">
        <v>-36691026</v>
      </c>
      <c r="F33" s="20">
        <v>-36691026</v>
      </c>
      <c r="G33" s="20">
        <v>-130307383</v>
      </c>
      <c r="H33" s="20">
        <v>-361817</v>
      </c>
      <c r="I33" s="20"/>
      <c r="J33" s="20">
        <v>-130669200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-130669200</v>
      </c>
      <c r="X33" s="20">
        <v>-9172767</v>
      </c>
      <c r="Y33" s="20">
        <v>-121496433</v>
      </c>
      <c r="Z33" s="21">
        <v>1324.5341672801676</v>
      </c>
      <c r="AA33" s="22">
        <v>-36691026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70403750</v>
      </c>
      <c r="D35" s="18"/>
      <c r="E35" s="19"/>
      <c r="F35" s="20"/>
      <c r="G35" s="20">
        <v>69637457</v>
      </c>
      <c r="H35" s="20">
        <v>6395187</v>
      </c>
      <c r="I35" s="20">
        <v>7949199</v>
      </c>
      <c r="J35" s="20">
        <v>83981843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83981843</v>
      </c>
      <c r="X35" s="20"/>
      <c r="Y35" s="20">
        <v>83981843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-58228911</v>
      </c>
      <c r="D37" s="29">
        <f t="shared" ref="D37:Y37" si="3">SUM(D29:D36)</f>
        <v>0</v>
      </c>
      <c r="E37" s="30">
        <f t="shared" si="3"/>
        <v>-524068</v>
      </c>
      <c r="F37" s="31">
        <f t="shared" si="3"/>
        <v>-524068</v>
      </c>
      <c r="G37" s="31">
        <f t="shared" si="3"/>
        <v>-56970990</v>
      </c>
      <c r="H37" s="31">
        <f t="shared" si="3"/>
        <v>6370974</v>
      </c>
      <c r="I37" s="31">
        <f t="shared" si="3"/>
        <v>7949199</v>
      </c>
      <c r="J37" s="31">
        <f t="shared" si="3"/>
        <v>-42650817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-42650817</v>
      </c>
      <c r="X37" s="31">
        <f t="shared" si="3"/>
        <v>-131028</v>
      </c>
      <c r="Y37" s="31">
        <f t="shared" si="3"/>
        <v>-42519789</v>
      </c>
      <c r="Z37" s="32">
        <f>+IF(X37&lt;&gt;0,+(Y37/X37)*100,0)</f>
        <v>32450.918124370361</v>
      </c>
      <c r="AA37" s="33">
        <f>SUM(AA29:AA36)</f>
        <v>-524068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-58228911</v>
      </c>
      <c r="D44" s="29">
        <f>+D37+D43</f>
        <v>0</v>
      </c>
      <c r="E44" s="30">
        <f t="shared" si="5"/>
        <v>-524068</v>
      </c>
      <c r="F44" s="31">
        <f t="shared" si="5"/>
        <v>-524068</v>
      </c>
      <c r="G44" s="31">
        <f t="shared" si="5"/>
        <v>-56970990</v>
      </c>
      <c r="H44" s="31">
        <f t="shared" si="5"/>
        <v>6370974</v>
      </c>
      <c r="I44" s="31">
        <f t="shared" si="5"/>
        <v>7949199</v>
      </c>
      <c r="J44" s="31">
        <f t="shared" si="5"/>
        <v>-42650817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-42650817</v>
      </c>
      <c r="X44" s="31">
        <f t="shared" si="5"/>
        <v>-131028</v>
      </c>
      <c r="Y44" s="31">
        <f t="shared" si="5"/>
        <v>-42519789</v>
      </c>
      <c r="Z44" s="32">
        <f>+IF(X44&lt;&gt;0,+(Y44/X44)*100,0)</f>
        <v>32450.918124370361</v>
      </c>
      <c r="AA44" s="33">
        <f>+AA37+AA43</f>
        <v>-524068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1053900440</v>
      </c>
      <c r="D45" s="42">
        <f t="shared" si="6"/>
        <v>0</v>
      </c>
      <c r="E45" s="43">
        <f t="shared" si="6"/>
        <v>965620298</v>
      </c>
      <c r="F45" s="44">
        <f t="shared" si="6"/>
        <v>965620298</v>
      </c>
      <c r="G45" s="44">
        <f t="shared" si="6"/>
        <v>841323786</v>
      </c>
      <c r="H45" s="44">
        <f t="shared" si="6"/>
        <v>262632729</v>
      </c>
      <c r="I45" s="44">
        <f t="shared" si="6"/>
        <v>43333068</v>
      </c>
      <c r="J45" s="44">
        <f t="shared" si="6"/>
        <v>1147289583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1147289583</v>
      </c>
      <c r="X45" s="44">
        <f t="shared" si="6"/>
        <v>241405110</v>
      </c>
      <c r="Y45" s="44">
        <f t="shared" si="6"/>
        <v>905884473</v>
      </c>
      <c r="Z45" s="45">
        <f>+IF(X45&lt;&gt;0,+(Y45/X45)*100,0)</f>
        <v>375.25488710657368</v>
      </c>
      <c r="AA45" s="46">
        <f>+AA26-AA44</f>
        <v>965620298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-1747768920</v>
      </c>
      <c r="D47" s="18"/>
      <c r="E47" s="19"/>
      <c r="F47" s="20"/>
      <c r="G47" s="20">
        <v>-1658735490</v>
      </c>
      <c r="H47" s="20">
        <v>-16408010</v>
      </c>
      <c r="I47" s="20">
        <v>85057520</v>
      </c>
      <c r="J47" s="20">
        <v>-1590085980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-1590085980</v>
      </c>
      <c r="X47" s="20"/>
      <c r="Y47" s="20">
        <v>-1590085980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-1747768920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-1658735490</v>
      </c>
      <c r="H50" s="52">
        <f t="shared" si="7"/>
        <v>-16408010</v>
      </c>
      <c r="I50" s="52">
        <f t="shared" si="7"/>
        <v>85057520</v>
      </c>
      <c r="J50" s="52">
        <f t="shared" si="7"/>
        <v>-1590085980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-1590085980</v>
      </c>
      <c r="X50" s="52">
        <f t="shared" si="7"/>
        <v>0</v>
      </c>
      <c r="Y50" s="52">
        <f t="shared" si="7"/>
        <v>-1590085980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119292086</v>
      </c>
      <c r="D6" s="18"/>
      <c r="E6" s="19">
        <v>-160632068</v>
      </c>
      <c r="F6" s="20">
        <v>-160632068</v>
      </c>
      <c r="G6" s="20">
        <v>18626816</v>
      </c>
      <c r="H6" s="20">
        <v>64851610</v>
      </c>
      <c r="I6" s="20">
        <v>79224541</v>
      </c>
      <c r="J6" s="20">
        <v>162702967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162702967</v>
      </c>
      <c r="X6" s="20">
        <v>-40157949</v>
      </c>
      <c r="Y6" s="20">
        <v>202860916</v>
      </c>
      <c r="Z6" s="21">
        <v>-505.15756170714798</v>
      </c>
      <c r="AA6" s="22">
        <v>-160632068</v>
      </c>
    </row>
    <row r="7" spans="1:27" ht="13.5" x14ac:dyDescent="0.25">
      <c r="A7" s="23" t="s">
        <v>35</v>
      </c>
      <c r="B7" s="17" t="s">
        <v>32</v>
      </c>
      <c r="C7" s="18">
        <v>-3877170900</v>
      </c>
      <c r="D7" s="18"/>
      <c r="E7" s="19">
        <v>-2771533648</v>
      </c>
      <c r="F7" s="20">
        <v>-2771533648</v>
      </c>
      <c r="G7" s="20">
        <v>-4755488869</v>
      </c>
      <c r="H7" s="20">
        <v>88650021</v>
      </c>
      <c r="I7" s="20">
        <v>10211530</v>
      </c>
      <c r="J7" s="20">
        <v>-4656627318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-4656627318</v>
      </c>
      <c r="X7" s="20">
        <v>-2913272143</v>
      </c>
      <c r="Y7" s="20">
        <v>-1743355175</v>
      </c>
      <c r="Z7" s="21">
        <v>59.841823538145164</v>
      </c>
      <c r="AA7" s="22">
        <v>-2771533648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-3757878814</v>
      </c>
      <c r="D13" s="29">
        <f>SUM(D6:D12)</f>
        <v>0</v>
      </c>
      <c r="E13" s="30">
        <f t="shared" si="0"/>
        <v>-2932165716</v>
      </c>
      <c r="F13" s="31">
        <f t="shared" si="0"/>
        <v>-2932165716</v>
      </c>
      <c r="G13" s="31">
        <f t="shared" si="0"/>
        <v>-4736862053</v>
      </c>
      <c r="H13" s="31">
        <f t="shared" si="0"/>
        <v>153501631</v>
      </c>
      <c r="I13" s="31">
        <f t="shared" si="0"/>
        <v>89436071</v>
      </c>
      <c r="J13" s="31">
        <f t="shared" si="0"/>
        <v>-4493924351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-4493924351</v>
      </c>
      <c r="X13" s="31">
        <f t="shared" si="0"/>
        <v>-2953430092</v>
      </c>
      <c r="Y13" s="31">
        <f t="shared" si="0"/>
        <v>-1540494259</v>
      </c>
      <c r="Z13" s="32">
        <f>+IF(X13&lt;&gt;0,+(Y13/X13)*100,0)</f>
        <v>52.159496281044873</v>
      </c>
      <c r="AA13" s="33">
        <f>SUM(AA6:AA12)</f>
        <v>-2932165716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-569236017</v>
      </c>
      <c r="D17" s="18"/>
      <c r="E17" s="19">
        <v>-547070884</v>
      </c>
      <c r="F17" s="20">
        <v>-547070884</v>
      </c>
      <c r="G17" s="24">
        <v>-550807965</v>
      </c>
      <c r="H17" s="24">
        <v>42048624</v>
      </c>
      <c r="I17" s="24">
        <v>2214323</v>
      </c>
      <c r="J17" s="20">
        <v>-506545018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-506545018</v>
      </c>
      <c r="X17" s="20">
        <v>-569486355</v>
      </c>
      <c r="Y17" s="24">
        <v>62941337</v>
      </c>
      <c r="Z17" s="25">
        <v>-11.052299400571238</v>
      </c>
      <c r="AA17" s="26">
        <v>-547070884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-569236017</v>
      </c>
      <c r="D25" s="29">
        <f t="shared" ref="D25:Y25" si="1">SUM(D15:D24)</f>
        <v>0</v>
      </c>
      <c r="E25" s="35">
        <f t="shared" si="1"/>
        <v>-547070884</v>
      </c>
      <c r="F25" s="36">
        <f t="shared" si="1"/>
        <v>-547070884</v>
      </c>
      <c r="G25" s="36">
        <f t="shared" si="1"/>
        <v>-550807965</v>
      </c>
      <c r="H25" s="36">
        <f t="shared" si="1"/>
        <v>42048624</v>
      </c>
      <c r="I25" s="36">
        <f t="shared" si="1"/>
        <v>2214323</v>
      </c>
      <c r="J25" s="36">
        <f t="shared" si="1"/>
        <v>-506545018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-506545018</v>
      </c>
      <c r="X25" s="36">
        <f t="shared" si="1"/>
        <v>-569486355</v>
      </c>
      <c r="Y25" s="36">
        <f t="shared" si="1"/>
        <v>62941337</v>
      </c>
      <c r="Z25" s="37">
        <f>+IF(X25&lt;&gt;0,+(Y25/X25)*100,0)</f>
        <v>-11.052299400571238</v>
      </c>
      <c r="AA25" s="38">
        <f>SUM(AA15:AA24)</f>
        <v>-547070884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-4327114831</v>
      </c>
      <c r="D26" s="29">
        <f>+D13+D25</f>
        <v>0</v>
      </c>
      <c r="E26" s="30">
        <f t="shared" si="2"/>
        <v>-3479236600</v>
      </c>
      <c r="F26" s="31">
        <f t="shared" si="2"/>
        <v>-3479236600</v>
      </c>
      <c r="G26" s="31">
        <f t="shared" si="2"/>
        <v>-5287670018</v>
      </c>
      <c r="H26" s="31">
        <f t="shared" si="2"/>
        <v>195550255</v>
      </c>
      <c r="I26" s="31">
        <f t="shared" si="2"/>
        <v>91650394</v>
      </c>
      <c r="J26" s="31">
        <f t="shared" si="2"/>
        <v>-5000469369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-5000469369</v>
      </c>
      <c r="X26" s="31">
        <f t="shared" si="2"/>
        <v>-3522916447</v>
      </c>
      <c r="Y26" s="31">
        <f t="shared" si="2"/>
        <v>-1477552922</v>
      </c>
      <c r="Z26" s="32">
        <f>+IF(X26&lt;&gt;0,+(Y26/X26)*100,0)</f>
        <v>41.941185498686337</v>
      </c>
      <c r="AA26" s="33">
        <f>+AA13+AA25</f>
        <v>-3479236600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29668806</v>
      </c>
      <c r="D31" s="18"/>
      <c r="E31" s="19">
        <v>-7099226</v>
      </c>
      <c r="F31" s="20">
        <v>-7099226</v>
      </c>
      <c r="G31" s="20">
        <v>30013736</v>
      </c>
      <c r="H31" s="20">
        <v>104739</v>
      </c>
      <c r="I31" s="20">
        <v>462112</v>
      </c>
      <c r="J31" s="20">
        <v>30580587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30580587</v>
      </c>
      <c r="X31" s="20">
        <v>-7099226</v>
      </c>
      <c r="Y31" s="20">
        <v>37679813</v>
      </c>
      <c r="Z31" s="21">
        <v>-530.75945180502777</v>
      </c>
      <c r="AA31" s="22">
        <v>-7099226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900</v>
      </c>
      <c r="F32" s="20">
        <v>900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900</v>
      </c>
      <c r="Y32" s="20">
        <v>-900</v>
      </c>
      <c r="Z32" s="21">
        <v>-100</v>
      </c>
      <c r="AA32" s="22">
        <v>900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29668806</v>
      </c>
      <c r="D37" s="29">
        <f t="shared" ref="D37:Y37" si="3">SUM(D29:D36)</f>
        <v>0</v>
      </c>
      <c r="E37" s="30">
        <f t="shared" si="3"/>
        <v>-7098326</v>
      </c>
      <c r="F37" s="31">
        <f t="shared" si="3"/>
        <v>-7098326</v>
      </c>
      <c r="G37" s="31">
        <f t="shared" si="3"/>
        <v>30013736</v>
      </c>
      <c r="H37" s="31">
        <f t="shared" si="3"/>
        <v>104739</v>
      </c>
      <c r="I37" s="31">
        <f t="shared" si="3"/>
        <v>462112</v>
      </c>
      <c r="J37" s="31">
        <f t="shared" si="3"/>
        <v>30580587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30580587</v>
      </c>
      <c r="X37" s="31">
        <f t="shared" si="3"/>
        <v>-7098326</v>
      </c>
      <c r="Y37" s="31">
        <f t="shared" si="3"/>
        <v>37678913</v>
      </c>
      <c r="Z37" s="32">
        <f>+IF(X37&lt;&gt;0,+(Y37/X37)*100,0)</f>
        <v>-530.81406799293245</v>
      </c>
      <c r="AA37" s="33">
        <f>SUM(AA29:AA36)</f>
        <v>-7098326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29668806</v>
      </c>
      <c r="D44" s="29">
        <f>+D37+D43</f>
        <v>0</v>
      </c>
      <c r="E44" s="30">
        <f t="shared" si="5"/>
        <v>-7098326</v>
      </c>
      <c r="F44" s="31">
        <f t="shared" si="5"/>
        <v>-7098326</v>
      </c>
      <c r="G44" s="31">
        <f t="shared" si="5"/>
        <v>30013736</v>
      </c>
      <c r="H44" s="31">
        <f t="shared" si="5"/>
        <v>104739</v>
      </c>
      <c r="I44" s="31">
        <f t="shared" si="5"/>
        <v>462112</v>
      </c>
      <c r="J44" s="31">
        <f t="shared" si="5"/>
        <v>30580587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30580587</v>
      </c>
      <c r="X44" s="31">
        <f t="shared" si="5"/>
        <v>-7098326</v>
      </c>
      <c r="Y44" s="31">
        <f t="shared" si="5"/>
        <v>37678913</v>
      </c>
      <c r="Z44" s="32">
        <f>+IF(X44&lt;&gt;0,+(Y44/X44)*100,0)</f>
        <v>-530.81406799293245</v>
      </c>
      <c r="AA44" s="33">
        <f>+AA37+AA43</f>
        <v>-7098326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-4356783637</v>
      </c>
      <c r="D45" s="42">
        <f t="shared" si="6"/>
        <v>0</v>
      </c>
      <c r="E45" s="43">
        <f t="shared" si="6"/>
        <v>-3472138274</v>
      </c>
      <c r="F45" s="44">
        <f t="shared" si="6"/>
        <v>-3472138274</v>
      </c>
      <c r="G45" s="44">
        <f t="shared" si="6"/>
        <v>-5317683754</v>
      </c>
      <c r="H45" s="44">
        <f t="shared" si="6"/>
        <v>195445516</v>
      </c>
      <c r="I45" s="44">
        <f t="shared" si="6"/>
        <v>91188282</v>
      </c>
      <c r="J45" s="44">
        <f t="shared" si="6"/>
        <v>-5031049956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-5031049956</v>
      </c>
      <c r="X45" s="44">
        <f t="shared" si="6"/>
        <v>-3515818121</v>
      </c>
      <c r="Y45" s="44">
        <f t="shared" si="6"/>
        <v>-1515231835</v>
      </c>
      <c r="Z45" s="45">
        <f>+IF(X45&lt;&gt;0,+(Y45/X45)*100,0)</f>
        <v>43.097560307500331</v>
      </c>
      <c r="AA45" s="46">
        <f>+AA26-AA44</f>
        <v>-3472138274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58239876</v>
      </c>
      <c r="F47" s="20">
        <v>58239876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14560029</v>
      </c>
      <c r="Y47" s="20">
        <v>-14560029</v>
      </c>
      <c r="Z47" s="47">
        <v>-100</v>
      </c>
      <c r="AA47" s="22">
        <v>58239876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58239876</v>
      </c>
      <c r="F50" s="52">
        <f t="shared" si="7"/>
        <v>58239876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14560029</v>
      </c>
      <c r="Y50" s="52">
        <f t="shared" si="7"/>
        <v>-14560029</v>
      </c>
      <c r="Z50" s="53">
        <f>+IF(X50&lt;&gt;0,+(Y50/X50)*100,0)</f>
        <v>-100</v>
      </c>
      <c r="AA50" s="54">
        <f>SUM(AA47:AA49)</f>
        <v>58239876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1241447354</v>
      </c>
      <c r="D17" s="18"/>
      <c r="E17" s="19">
        <v>35761884</v>
      </c>
      <c r="F17" s="20">
        <v>43761884</v>
      </c>
      <c r="G17" s="24">
        <v>1249442032</v>
      </c>
      <c r="H17" s="24">
        <v>-14514917</v>
      </c>
      <c r="I17" s="24">
        <v>7411434</v>
      </c>
      <c r="J17" s="20">
        <v>1242338549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1242338549</v>
      </c>
      <c r="X17" s="20">
        <v>6175036</v>
      </c>
      <c r="Y17" s="24">
        <v>1236163513</v>
      </c>
      <c r="Z17" s="25">
        <v>20018.72560742966</v>
      </c>
      <c r="AA17" s="26">
        <v>43761884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1241447354</v>
      </c>
      <c r="D25" s="29">
        <f t="shared" ref="D25:Y25" si="1">SUM(D15:D24)</f>
        <v>0</v>
      </c>
      <c r="E25" s="35">
        <f t="shared" si="1"/>
        <v>35761884</v>
      </c>
      <c r="F25" s="36">
        <f t="shared" si="1"/>
        <v>43761884</v>
      </c>
      <c r="G25" s="36">
        <f t="shared" si="1"/>
        <v>1249442032</v>
      </c>
      <c r="H25" s="36">
        <f t="shared" si="1"/>
        <v>-14514917</v>
      </c>
      <c r="I25" s="36">
        <f t="shared" si="1"/>
        <v>7411434</v>
      </c>
      <c r="J25" s="36">
        <f t="shared" si="1"/>
        <v>1242338549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1242338549</v>
      </c>
      <c r="X25" s="36">
        <f t="shared" si="1"/>
        <v>6175036</v>
      </c>
      <c r="Y25" s="36">
        <f t="shared" si="1"/>
        <v>1236163513</v>
      </c>
      <c r="Z25" s="37">
        <f>+IF(X25&lt;&gt;0,+(Y25/X25)*100,0)</f>
        <v>20018.72560742966</v>
      </c>
      <c r="AA25" s="38">
        <f>SUM(AA15:AA24)</f>
        <v>43761884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1241447354</v>
      </c>
      <c r="D26" s="29">
        <f>+D13+D25</f>
        <v>0</v>
      </c>
      <c r="E26" s="30">
        <f t="shared" si="2"/>
        <v>35761884</v>
      </c>
      <c r="F26" s="31">
        <f t="shared" si="2"/>
        <v>43761884</v>
      </c>
      <c r="G26" s="31">
        <f t="shared" si="2"/>
        <v>1249442032</v>
      </c>
      <c r="H26" s="31">
        <f t="shared" si="2"/>
        <v>-14514917</v>
      </c>
      <c r="I26" s="31">
        <f t="shared" si="2"/>
        <v>7411434</v>
      </c>
      <c r="J26" s="31">
        <f t="shared" si="2"/>
        <v>1242338549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1242338549</v>
      </c>
      <c r="X26" s="31">
        <f t="shared" si="2"/>
        <v>6175036</v>
      </c>
      <c r="Y26" s="31">
        <f t="shared" si="2"/>
        <v>1236163513</v>
      </c>
      <c r="Z26" s="32">
        <f>+IF(X26&lt;&gt;0,+(Y26/X26)*100,0)</f>
        <v>20018.72560742966</v>
      </c>
      <c r="AA26" s="33">
        <f>+AA13+AA25</f>
        <v>43761884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66434392</v>
      </c>
      <c r="D31" s="18"/>
      <c r="E31" s="19">
        <v>80711814</v>
      </c>
      <c r="F31" s="20">
        <v>80711814</v>
      </c>
      <c r="G31" s="20">
        <v>66931269</v>
      </c>
      <c r="H31" s="20">
        <v>-44352</v>
      </c>
      <c r="I31" s="20">
        <v>345540</v>
      </c>
      <c r="J31" s="20">
        <v>67232457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67232457</v>
      </c>
      <c r="X31" s="20">
        <v>20177952</v>
      </c>
      <c r="Y31" s="20">
        <v>47054505</v>
      </c>
      <c r="Z31" s="21">
        <v>233.19762580464067</v>
      </c>
      <c r="AA31" s="22">
        <v>80711814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7619920</v>
      </c>
      <c r="D33" s="18"/>
      <c r="E33" s="19"/>
      <c r="F33" s="20"/>
      <c r="G33" s="20">
        <v>51712981</v>
      </c>
      <c r="H33" s="20">
        <v>-42991999</v>
      </c>
      <c r="I33" s="20">
        <v>-555188</v>
      </c>
      <c r="J33" s="20">
        <v>8165794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8165794</v>
      </c>
      <c r="X33" s="20"/>
      <c r="Y33" s="20">
        <v>8165794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74054312</v>
      </c>
      <c r="D37" s="29">
        <f t="shared" ref="D37:Y37" si="3">SUM(D29:D36)</f>
        <v>0</v>
      </c>
      <c r="E37" s="30">
        <f t="shared" si="3"/>
        <v>80711814</v>
      </c>
      <c r="F37" s="31">
        <f t="shared" si="3"/>
        <v>80711814</v>
      </c>
      <c r="G37" s="31">
        <f t="shared" si="3"/>
        <v>118644250</v>
      </c>
      <c r="H37" s="31">
        <f t="shared" si="3"/>
        <v>-43036351</v>
      </c>
      <c r="I37" s="31">
        <f t="shared" si="3"/>
        <v>-209648</v>
      </c>
      <c r="J37" s="31">
        <f t="shared" si="3"/>
        <v>75398251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75398251</v>
      </c>
      <c r="X37" s="31">
        <f t="shared" si="3"/>
        <v>20177952</v>
      </c>
      <c r="Y37" s="31">
        <f t="shared" si="3"/>
        <v>55220299</v>
      </c>
      <c r="Z37" s="32">
        <f>+IF(X37&lt;&gt;0,+(Y37/X37)*100,0)</f>
        <v>273.66651977366183</v>
      </c>
      <c r="AA37" s="33">
        <f>SUM(AA29:AA36)</f>
        <v>80711814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74054312</v>
      </c>
      <c r="D44" s="29">
        <f>+D37+D43</f>
        <v>0</v>
      </c>
      <c r="E44" s="30">
        <f t="shared" si="5"/>
        <v>80711814</v>
      </c>
      <c r="F44" s="31">
        <f t="shared" si="5"/>
        <v>80711814</v>
      </c>
      <c r="G44" s="31">
        <f t="shared" si="5"/>
        <v>118644250</v>
      </c>
      <c r="H44" s="31">
        <f t="shared" si="5"/>
        <v>-43036351</v>
      </c>
      <c r="I44" s="31">
        <f t="shared" si="5"/>
        <v>-209648</v>
      </c>
      <c r="J44" s="31">
        <f t="shared" si="5"/>
        <v>75398251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75398251</v>
      </c>
      <c r="X44" s="31">
        <f t="shared" si="5"/>
        <v>20177952</v>
      </c>
      <c r="Y44" s="31">
        <f t="shared" si="5"/>
        <v>55220299</v>
      </c>
      <c r="Z44" s="32">
        <f>+IF(X44&lt;&gt;0,+(Y44/X44)*100,0)</f>
        <v>273.66651977366183</v>
      </c>
      <c r="AA44" s="33">
        <f>+AA37+AA43</f>
        <v>80711814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1167393042</v>
      </c>
      <c r="D45" s="42">
        <f t="shared" si="6"/>
        <v>0</v>
      </c>
      <c r="E45" s="43">
        <f t="shared" si="6"/>
        <v>-44949930</v>
      </c>
      <c r="F45" s="44">
        <f t="shared" si="6"/>
        <v>-36949930</v>
      </c>
      <c r="G45" s="44">
        <f t="shared" si="6"/>
        <v>1130797782</v>
      </c>
      <c r="H45" s="44">
        <f t="shared" si="6"/>
        <v>28521434</v>
      </c>
      <c r="I45" s="44">
        <f t="shared" si="6"/>
        <v>7621082</v>
      </c>
      <c r="J45" s="44">
        <f t="shared" si="6"/>
        <v>1166940298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1166940298</v>
      </c>
      <c r="X45" s="44">
        <f t="shared" si="6"/>
        <v>-14002916</v>
      </c>
      <c r="Y45" s="44">
        <f t="shared" si="6"/>
        <v>1180943214</v>
      </c>
      <c r="Z45" s="45">
        <f>+IF(X45&lt;&gt;0,+(Y45/X45)*100,0)</f>
        <v>-8433.5520830089954</v>
      </c>
      <c r="AA45" s="46">
        <f>+AA26-AA44</f>
        <v>-36949930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1756367040</v>
      </c>
      <c r="D47" s="18"/>
      <c r="E47" s="19">
        <v>221913116</v>
      </c>
      <c r="F47" s="20">
        <v>229913116</v>
      </c>
      <c r="G47" s="20">
        <v>1800003164</v>
      </c>
      <c r="H47" s="20">
        <v>-8479931</v>
      </c>
      <c r="I47" s="20">
        <v>27876622</v>
      </c>
      <c r="J47" s="20">
        <v>1819399855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1819399855</v>
      </c>
      <c r="X47" s="20">
        <v>57478278</v>
      </c>
      <c r="Y47" s="20">
        <v>1761921577</v>
      </c>
      <c r="Z47" s="47">
        <v>3065.3694548747617</v>
      </c>
      <c r="AA47" s="22">
        <v>229913116</v>
      </c>
    </row>
    <row r="48" spans="1:27" ht="13.5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/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/>
      <c r="Y48" s="20">
        <v>27882925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1784249965</v>
      </c>
      <c r="D50" s="50">
        <f t="shared" ref="D50:Y50" si="7">SUM(D47:D49)</f>
        <v>0</v>
      </c>
      <c r="E50" s="51">
        <f t="shared" si="7"/>
        <v>221913116</v>
      </c>
      <c r="F50" s="52">
        <f t="shared" si="7"/>
        <v>229913116</v>
      </c>
      <c r="G50" s="52">
        <f t="shared" si="7"/>
        <v>1827886089</v>
      </c>
      <c r="H50" s="52">
        <f t="shared" si="7"/>
        <v>-8479931</v>
      </c>
      <c r="I50" s="52">
        <f t="shared" si="7"/>
        <v>27876622</v>
      </c>
      <c r="J50" s="52">
        <f t="shared" si="7"/>
        <v>1847282780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1847282780</v>
      </c>
      <c r="X50" s="52">
        <f t="shared" si="7"/>
        <v>57478278</v>
      </c>
      <c r="Y50" s="52">
        <f t="shared" si="7"/>
        <v>1789804502</v>
      </c>
      <c r="Z50" s="53">
        <f>+IF(X50&lt;&gt;0,+(Y50/X50)*100,0)</f>
        <v>3113.8798243051051</v>
      </c>
      <c r="AA50" s="54">
        <f>SUM(AA47:AA49)</f>
        <v>229913116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359682411</v>
      </c>
      <c r="D6" s="18"/>
      <c r="E6" s="19">
        <v>186847246</v>
      </c>
      <c r="F6" s="20">
        <v>186847246</v>
      </c>
      <c r="G6" s="20">
        <v>336086388</v>
      </c>
      <c r="H6" s="20">
        <v>-10810343</v>
      </c>
      <c r="I6" s="20">
        <v>-11248338</v>
      </c>
      <c r="J6" s="20">
        <v>314027707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314027707</v>
      </c>
      <c r="X6" s="20">
        <v>36190782</v>
      </c>
      <c r="Y6" s="20">
        <v>277836925</v>
      </c>
      <c r="Z6" s="21">
        <v>767.70080569134973</v>
      </c>
      <c r="AA6" s="22">
        <v>186847246</v>
      </c>
    </row>
    <row r="7" spans="1:27" ht="13.5" x14ac:dyDescent="0.25">
      <c r="A7" s="23" t="s">
        <v>35</v>
      </c>
      <c r="B7" s="17" t="s">
        <v>32</v>
      </c>
      <c r="C7" s="18">
        <v>-31470263</v>
      </c>
      <c r="D7" s="18"/>
      <c r="E7" s="19">
        <v>56474531</v>
      </c>
      <c r="F7" s="20">
        <v>56474531</v>
      </c>
      <c r="G7" s="20">
        <v>-30655085</v>
      </c>
      <c r="H7" s="20">
        <v>-10220053</v>
      </c>
      <c r="I7" s="20">
        <v>-6510048</v>
      </c>
      <c r="J7" s="20">
        <v>-47385186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-47385186</v>
      </c>
      <c r="X7" s="20">
        <v>16004415</v>
      </c>
      <c r="Y7" s="20">
        <v>-63389601</v>
      </c>
      <c r="Z7" s="21">
        <v>-396.07571410763842</v>
      </c>
      <c r="AA7" s="22">
        <v>56474531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-51573438</v>
      </c>
      <c r="D10" s="18"/>
      <c r="E10" s="19">
        <v>-8555282</v>
      </c>
      <c r="F10" s="20">
        <v>-8625282</v>
      </c>
      <c r="G10" s="20">
        <v>-53859472</v>
      </c>
      <c r="H10" s="20">
        <v>-740054</v>
      </c>
      <c r="I10" s="20">
        <v>-1698864</v>
      </c>
      <c r="J10" s="20">
        <v>-56298390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-56298390</v>
      </c>
      <c r="X10" s="20">
        <v>-2017196</v>
      </c>
      <c r="Y10" s="20">
        <v>-54281194</v>
      </c>
      <c r="Z10" s="21">
        <v>2690.9231428180506</v>
      </c>
      <c r="AA10" s="22">
        <v>-8625282</v>
      </c>
    </row>
    <row r="11" spans="1:27" ht="13.5" x14ac:dyDescent="0.25">
      <c r="A11" s="23" t="s">
        <v>39</v>
      </c>
      <c r="B11" s="17" t="s">
        <v>32</v>
      </c>
      <c r="C11" s="18">
        <v>278925288</v>
      </c>
      <c r="D11" s="18"/>
      <c r="E11" s="19">
        <v>132642349</v>
      </c>
      <c r="F11" s="20">
        <v>132642349</v>
      </c>
      <c r="G11" s="24">
        <v>278968344</v>
      </c>
      <c r="H11" s="24">
        <v>14847552</v>
      </c>
      <c r="I11" s="24">
        <v>15046357</v>
      </c>
      <c r="J11" s="20">
        <v>308862253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308862253</v>
      </c>
      <c r="X11" s="20">
        <v>32480721</v>
      </c>
      <c r="Y11" s="24">
        <v>276381532</v>
      </c>
      <c r="Z11" s="25">
        <v>850.90947334574253</v>
      </c>
      <c r="AA11" s="26">
        <v>132642349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555563998</v>
      </c>
      <c r="D13" s="29">
        <f>SUM(D6:D12)</f>
        <v>0</v>
      </c>
      <c r="E13" s="30">
        <f t="shared" si="0"/>
        <v>367408844</v>
      </c>
      <c r="F13" s="31">
        <f t="shared" si="0"/>
        <v>367338844</v>
      </c>
      <c r="G13" s="31">
        <f t="shared" si="0"/>
        <v>530540175</v>
      </c>
      <c r="H13" s="31">
        <f t="shared" si="0"/>
        <v>-6922898</v>
      </c>
      <c r="I13" s="31">
        <f t="shared" si="0"/>
        <v>-4410893</v>
      </c>
      <c r="J13" s="31">
        <f t="shared" si="0"/>
        <v>519206384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519206384</v>
      </c>
      <c r="X13" s="31">
        <f t="shared" si="0"/>
        <v>82658722</v>
      </c>
      <c r="Y13" s="31">
        <f t="shared" si="0"/>
        <v>436547662</v>
      </c>
      <c r="Z13" s="32">
        <f>+IF(X13&lt;&gt;0,+(Y13/X13)*100,0)</f>
        <v>528.13260529239733</v>
      </c>
      <c r="AA13" s="33">
        <f>SUM(AA6:AA12)</f>
        <v>367338844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349609813</v>
      </c>
      <c r="D17" s="18"/>
      <c r="E17" s="19">
        <v>46956720</v>
      </c>
      <c r="F17" s="20">
        <v>47321561</v>
      </c>
      <c r="G17" s="24">
        <v>408870942</v>
      </c>
      <c r="H17" s="24">
        <v>-63997160</v>
      </c>
      <c r="I17" s="24">
        <v>-11462585</v>
      </c>
      <c r="J17" s="20">
        <v>333411197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333411197</v>
      </c>
      <c r="X17" s="20">
        <v>7131171</v>
      </c>
      <c r="Y17" s="24">
        <v>326280026</v>
      </c>
      <c r="Z17" s="25">
        <v>4575.4060027448513</v>
      </c>
      <c r="AA17" s="26">
        <v>47321561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>
        <v>125</v>
      </c>
      <c r="H20" s="20"/>
      <c r="I20" s="20"/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-33149</v>
      </c>
      <c r="D21" s="18"/>
      <c r="E21" s="19">
        <v>-53789</v>
      </c>
      <c r="F21" s="20">
        <v>-53789</v>
      </c>
      <c r="G21" s="20">
        <v>-57505</v>
      </c>
      <c r="H21" s="20">
        <v>18097</v>
      </c>
      <c r="I21" s="20"/>
      <c r="J21" s="20">
        <v>-39408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-39408</v>
      </c>
      <c r="X21" s="20"/>
      <c r="Y21" s="20">
        <v>-39408</v>
      </c>
      <c r="Z21" s="21"/>
      <c r="AA21" s="22">
        <v>-53789</v>
      </c>
    </row>
    <row r="22" spans="1:27" ht="13.5" x14ac:dyDescent="0.25">
      <c r="A22" s="23" t="s">
        <v>35</v>
      </c>
      <c r="B22" s="17" t="s">
        <v>32</v>
      </c>
      <c r="C22" s="18">
        <v>-564852</v>
      </c>
      <c r="D22" s="18"/>
      <c r="E22" s="19"/>
      <c r="F22" s="20"/>
      <c r="G22" s="20">
        <v>-503889</v>
      </c>
      <c r="H22" s="20">
        <v>-60963</v>
      </c>
      <c r="I22" s="20"/>
      <c r="J22" s="20">
        <v>-564852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-564852</v>
      </c>
      <c r="X22" s="20"/>
      <c r="Y22" s="20">
        <v>-564852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349011937</v>
      </c>
      <c r="D25" s="29">
        <f t="shared" ref="D25:Y25" si="1">SUM(D15:D24)</f>
        <v>0</v>
      </c>
      <c r="E25" s="35">
        <f t="shared" si="1"/>
        <v>46902931</v>
      </c>
      <c r="F25" s="36">
        <f t="shared" si="1"/>
        <v>47267772</v>
      </c>
      <c r="G25" s="36">
        <f t="shared" si="1"/>
        <v>408309673</v>
      </c>
      <c r="H25" s="36">
        <f t="shared" si="1"/>
        <v>-64040026</v>
      </c>
      <c r="I25" s="36">
        <f t="shared" si="1"/>
        <v>-11462585</v>
      </c>
      <c r="J25" s="36">
        <f t="shared" si="1"/>
        <v>332807062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332807062</v>
      </c>
      <c r="X25" s="36">
        <f t="shared" si="1"/>
        <v>7131171</v>
      </c>
      <c r="Y25" s="36">
        <f t="shared" si="1"/>
        <v>325675891</v>
      </c>
      <c r="Z25" s="37">
        <f>+IF(X25&lt;&gt;0,+(Y25/X25)*100,0)</f>
        <v>4566.9342524530684</v>
      </c>
      <c r="AA25" s="38">
        <f>SUM(AA15:AA24)</f>
        <v>47267772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904575935</v>
      </c>
      <c r="D26" s="29">
        <f>+D13+D25</f>
        <v>0</v>
      </c>
      <c r="E26" s="30">
        <f t="shared" si="2"/>
        <v>414311775</v>
      </c>
      <c r="F26" s="31">
        <f t="shared" si="2"/>
        <v>414606616</v>
      </c>
      <c r="G26" s="31">
        <f t="shared" si="2"/>
        <v>938849848</v>
      </c>
      <c r="H26" s="31">
        <f t="shared" si="2"/>
        <v>-70962924</v>
      </c>
      <c r="I26" s="31">
        <f t="shared" si="2"/>
        <v>-15873478</v>
      </c>
      <c r="J26" s="31">
        <f t="shared" si="2"/>
        <v>852013446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852013446</v>
      </c>
      <c r="X26" s="31">
        <f t="shared" si="2"/>
        <v>89789893</v>
      </c>
      <c r="Y26" s="31">
        <f t="shared" si="2"/>
        <v>762223553</v>
      </c>
      <c r="Z26" s="32">
        <f>+IF(X26&lt;&gt;0,+(Y26/X26)*100,0)</f>
        <v>848.89682739682075</v>
      </c>
      <c r="AA26" s="33">
        <f>+AA13+AA25</f>
        <v>414606616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16045609</v>
      </c>
      <c r="D30" s="18"/>
      <c r="E30" s="19"/>
      <c r="F30" s="20"/>
      <c r="G30" s="20">
        <v>16045609</v>
      </c>
      <c r="H30" s="20"/>
      <c r="I30" s="20"/>
      <c r="J30" s="20">
        <v>16045609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16045609</v>
      </c>
      <c r="X30" s="20"/>
      <c r="Y30" s="20">
        <v>16045609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-183559</v>
      </c>
      <c r="D31" s="18"/>
      <c r="E31" s="19"/>
      <c r="F31" s="20"/>
      <c r="G31" s="20">
        <v>-183559</v>
      </c>
      <c r="H31" s="20"/>
      <c r="I31" s="20"/>
      <c r="J31" s="20">
        <v>-183559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-183559</v>
      </c>
      <c r="X31" s="20"/>
      <c r="Y31" s="20">
        <v>-183559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280052337</v>
      </c>
      <c r="D32" s="18"/>
      <c r="E32" s="19">
        <v>57760281</v>
      </c>
      <c r="F32" s="20">
        <v>58055122</v>
      </c>
      <c r="G32" s="20">
        <v>171742717</v>
      </c>
      <c r="H32" s="20">
        <v>-9197962</v>
      </c>
      <c r="I32" s="20">
        <v>-11594115</v>
      </c>
      <c r="J32" s="20">
        <v>150950640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150950640</v>
      </c>
      <c r="X32" s="20">
        <v>55958882</v>
      </c>
      <c r="Y32" s="20">
        <v>94991758</v>
      </c>
      <c r="Z32" s="21">
        <v>169.7527802646236</v>
      </c>
      <c r="AA32" s="22">
        <v>58055122</v>
      </c>
    </row>
    <row r="33" spans="1:27" ht="13.5" x14ac:dyDescent="0.25">
      <c r="A33" s="23" t="s">
        <v>60</v>
      </c>
      <c r="B33" s="17" t="s">
        <v>32</v>
      </c>
      <c r="C33" s="18">
        <v>-22233517</v>
      </c>
      <c r="D33" s="18"/>
      <c r="E33" s="19">
        <v>-6975000</v>
      </c>
      <c r="F33" s="20">
        <v>-6975000</v>
      </c>
      <c r="G33" s="20">
        <v>-6211088</v>
      </c>
      <c r="H33" s="20">
        <v>-16022430</v>
      </c>
      <c r="I33" s="20"/>
      <c r="J33" s="20">
        <v>-22233518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-22233518</v>
      </c>
      <c r="X33" s="20">
        <v>-200000</v>
      </c>
      <c r="Y33" s="20">
        <v>-22033518</v>
      </c>
      <c r="Z33" s="21">
        <v>11016.759</v>
      </c>
      <c r="AA33" s="22">
        <v>-6975000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-2994033</v>
      </c>
      <c r="D35" s="18"/>
      <c r="E35" s="19">
        <v>154608001</v>
      </c>
      <c r="F35" s="20">
        <v>154608001</v>
      </c>
      <c r="G35" s="20">
        <v>-2994033</v>
      </c>
      <c r="H35" s="20"/>
      <c r="I35" s="20"/>
      <c r="J35" s="20">
        <v>-2994033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-2994033</v>
      </c>
      <c r="X35" s="20">
        <v>37090103</v>
      </c>
      <c r="Y35" s="20">
        <v>-40084136</v>
      </c>
      <c r="Z35" s="21">
        <v>-108.07232322865212</v>
      </c>
      <c r="AA35" s="22">
        <v>154608001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270686837</v>
      </c>
      <c r="D37" s="29">
        <f t="shared" ref="D37:Y37" si="3">SUM(D29:D36)</f>
        <v>0</v>
      </c>
      <c r="E37" s="30">
        <f t="shared" si="3"/>
        <v>205393282</v>
      </c>
      <c r="F37" s="31">
        <f t="shared" si="3"/>
        <v>205688123</v>
      </c>
      <c r="G37" s="31">
        <f t="shared" si="3"/>
        <v>178399646</v>
      </c>
      <c r="H37" s="31">
        <f t="shared" si="3"/>
        <v>-25220392</v>
      </c>
      <c r="I37" s="31">
        <f t="shared" si="3"/>
        <v>-11594115</v>
      </c>
      <c r="J37" s="31">
        <f t="shared" si="3"/>
        <v>141585139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141585139</v>
      </c>
      <c r="X37" s="31">
        <f t="shared" si="3"/>
        <v>92848985</v>
      </c>
      <c r="Y37" s="31">
        <f t="shared" si="3"/>
        <v>48736154</v>
      </c>
      <c r="Z37" s="32">
        <f>+IF(X37&lt;&gt;0,+(Y37/X37)*100,0)</f>
        <v>52.489700345135702</v>
      </c>
      <c r="AA37" s="33">
        <f>SUM(AA29:AA36)</f>
        <v>205688123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17730063</v>
      </c>
      <c r="D39" s="18"/>
      <c r="E39" s="19"/>
      <c r="F39" s="20"/>
      <c r="G39" s="20">
        <v>17730063</v>
      </c>
      <c r="H39" s="20"/>
      <c r="I39" s="20"/>
      <c r="J39" s="20">
        <v>17730063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17730063</v>
      </c>
      <c r="X39" s="20"/>
      <c r="Y39" s="20">
        <v>17730063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/>
      <c r="G40" s="20">
        <v>141497318</v>
      </c>
      <c r="H40" s="20"/>
      <c r="I40" s="20"/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/>
      <c r="Y40" s="20">
        <v>141497318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177057000</v>
      </c>
      <c r="D42" s="18"/>
      <c r="E42" s="19"/>
      <c r="F42" s="20"/>
      <c r="G42" s="20">
        <v>177057000</v>
      </c>
      <c r="H42" s="20"/>
      <c r="I42" s="20"/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/>
      <c r="Y42" s="20">
        <v>177057000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336284381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336284381</v>
      </c>
      <c r="H43" s="36">
        <f t="shared" si="4"/>
        <v>0</v>
      </c>
      <c r="I43" s="36">
        <f t="shared" si="4"/>
        <v>0</v>
      </c>
      <c r="J43" s="36">
        <f t="shared" si="4"/>
        <v>336284381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336284381</v>
      </c>
      <c r="X43" s="36">
        <f t="shared" si="4"/>
        <v>0</v>
      </c>
      <c r="Y43" s="36">
        <f t="shared" si="4"/>
        <v>336284381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606971218</v>
      </c>
      <c r="D44" s="29">
        <f>+D37+D43</f>
        <v>0</v>
      </c>
      <c r="E44" s="30">
        <f t="shared" si="5"/>
        <v>205393282</v>
      </c>
      <c r="F44" s="31">
        <f t="shared" si="5"/>
        <v>205688123</v>
      </c>
      <c r="G44" s="31">
        <f t="shared" si="5"/>
        <v>514684027</v>
      </c>
      <c r="H44" s="31">
        <f t="shared" si="5"/>
        <v>-25220392</v>
      </c>
      <c r="I44" s="31">
        <f t="shared" si="5"/>
        <v>-11594115</v>
      </c>
      <c r="J44" s="31">
        <f t="shared" si="5"/>
        <v>477869520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477869520</v>
      </c>
      <c r="X44" s="31">
        <f t="shared" si="5"/>
        <v>92848985</v>
      </c>
      <c r="Y44" s="31">
        <f t="shared" si="5"/>
        <v>385020535</v>
      </c>
      <c r="Z44" s="32">
        <f>+IF(X44&lt;&gt;0,+(Y44/X44)*100,0)</f>
        <v>414.67392993041335</v>
      </c>
      <c r="AA44" s="33">
        <f>+AA37+AA43</f>
        <v>205688123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297604717</v>
      </c>
      <c r="D45" s="42">
        <f t="shared" si="6"/>
        <v>0</v>
      </c>
      <c r="E45" s="43">
        <f t="shared" si="6"/>
        <v>208918493</v>
      </c>
      <c r="F45" s="44">
        <f t="shared" si="6"/>
        <v>208918493</v>
      </c>
      <c r="G45" s="44">
        <f t="shared" si="6"/>
        <v>424165821</v>
      </c>
      <c r="H45" s="44">
        <f t="shared" si="6"/>
        <v>-45742532</v>
      </c>
      <c r="I45" s="44">
        <f t="shared" si="6"/>
        <v>-4279363</v>
      </c>
      <c r="J45" s="44">
        <f t="shared" si="6"/>
        <v>374143926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374143926</v>
      </c>
      <c r="X45" s="44">
        <f t="shared" si="6"/>
        <v>-3059092</v>
      </c>
      <c r="Y45" s="44">
        <f t="shared" si="6"/>
        <v>377203018</v>
      </c>
      <c r="Z45" s="45">
        <f>+IF(X45&lt;&gt;0,+(Y45/X45)*100,0)</f>
        <v>-12330.554883605986</v>
      </c>
      <c r="AA45" s="46">
        <f>+AA26-AA44</f>
        <v>208918493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5826769795</v>
      </c>
      <c r="D47" s="18"/>
      <c r="E47" s="19"/>
      <c r="F47" s="20"/>
      <c r="G47" s="20">
        <v>5814062241</v>
      </c>
      <c r="H47" s="20">
        <v>12512419</v>
      </c>
      <c r="I47" s="20">
        <v>205109525</v>
      </c>
      <c r="J47" s="20">
        <v>6031684185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6031684185</v>
      </c>
      <c r="X47" s="20"/>
      <c r="Y47" s="20">
        <v>6031684185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5826769795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5814062241</v>
      </c>
      <c r="H50" s="52">
        <f t="shared" si="7"/>
        <v>12512419</v>
      </c>
      <c r="I50" s="52">
        <f t="shared" si="7"/>
        <v>205109525</v>
      </c>
      <c r="J50" s="52">
        <f t="shared" si="7"/>
        <v>6031684185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6031684185</v>
      </c>
      <c r="X50" s="52">
        <f t="shared" si="7"/>
        <v>0</v>
      </c>
      <c r="Y50" s="52">
        <f t="shared" si="7"/>
        <v>6031684185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600441459</v>
      </c>
      <c r="F6" s="20">
        <v>600441459</v>
      </c>
      <c r="G6" s="20">
        <v>42449701</v>
      </c>
      <c r="H6" s="20">
        <v>-101317466</v>
      </c>
      <c r="I6" s="20">
        <v>-995092616</v>
      </c>
      <c r="J6" s="20">
        <v>-1053960381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-1053960381</v>
      </c>
      <c r="X6" s="20">
        <v>150110361</v>
      </c>
      <c r="Y6" s="20">
        <v>-1204070742</v>
      </c>
      <c r="Z6" s="21">
        <v>-802.1236735284383</v>
      </c>
      <c r="AA6" s="22">
        <v>600441459</v>
      </c>
    </row>
    <row r="7" spans="1:27" ht="13.5" x14ac:dyDescent="0.25">
      <c r="A7" s="23" t="s">
        <v>35</v>
      </c>
      <c r="B7" s="17" t="s">
        <v>32</v>
      </c>
      <c r="C7" s="18">
        <v>-17359</v>
      </c>
      <c r="D7" s="18"/>
      <c r="E7" s="19">
        <v>40358200</v>
      </c>
      <c r="F7" s="20">
        <v>40358200</v>
      </c>
      <c r="G7" s="20">
        <v>58926570</v>
      </c>
      <c r="H7" s="20">
        <v>69499731</v>
      </c>
      <c r="I7" s="20">
        <v>614695249</v>
      </c>
      <c r="J7" s="20">
        <v>743121550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743121550</v>
      </c>
      <c r="X7" s="20">
        <v>12711597</v>
      </c>
      <c r="Y7" s="20">
        <v>730409953</v>
      </c>
      <c r="Z7" s="21">
        <v>5746.0125033856875</v>
      </c>
      <c r="AA7" s="22">
        <v>40358200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371556</v>
      </c>
      <c r="F8" s="20">
        <v>371556</v>
      </c>
      <c r="G8" s="20"/>
      <c r="H8" s="20">
        <v>849776</v>
      </c>
      <c r="I8" s="20">
        <v>410350</v>
      </c>
      <c r="J8" s="20">
        <v>1260126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1260126</v>
      </c>
      <c r="X8" s="20">
        <v>92892</v>
      </c>
      <c r="Y8" s="20">
        <v>1167234</v>
      </c>
      <c r="Z8" s="21">
        <v>1256.5495414029194</v>
      </c>
      <c r="AA8" s="22">
        <v>371556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-18264210</v>
      </c>
      <c r="F10" s="20">
        <v>-17974210</v>
      </c>
      <c r="G10" s="20">
        <v>-540358</v>
      </c>
      <c r="H10" s="20">
        <v>-713648</v>
      </c>
      <c r="I10" s="20">
        <v>-62469539</v>
      </c>
      <c r="J10" s="20">
        <v>-63723545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-63723545</v>
      </c>
      <c r="X10" s="20">
        <v>-4493559</v>
      </c>
      <c r="Y10" s="20">
        <v>-59229986</v>
      </c>
      <c r="Z10" s="21">
        <v>1318.1085638354809</v>
      </c>
      <c r="AA10" s="22">
        <v>-17974210</v>
      </c>
    </row>
    <row r="11" spans="1:27" ht="13.5" x14ac:dyDescent="0.25">
      <c r="A11" s="23" t="s">
        <v>39</v>
      </c>
      <c r="B11" s="17" t="s">
        <v>32</v>
      </c>
      <c r="C11" s="18">
        <v>-2245979</v>
      </c>
      <c r="D11" s="18"/>
      <c r="E11" s="19"/>
      <c r="F11" s="20"/>
      <c r="G11" s="24">
        <v>-1796568</v>
      </c>
      <c r="H11" s="24">
        <v>20004931</v>
      </c>
      <c r="I11" s="24">
        <v>370512886</v>
      </c>
      <c r="J11" s="20">
        <v>388721249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388721249</v>
      </c>
      <c r="X11" s="20"/>
      <c r="Y11" s="24">
        <v>388721249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8575688</v>
      </c>
      <c r="J12" s="20">
        <v>8575688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8575688</v>
      </c>
      <c r="X12" s="20"/>
      <c r="Y12" s="20">
        <v>8575688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-2263338</v>
      </c>
      <c r="D13" s="29">
        <f>SUM(D6:D12)</f>
        <v>0</v>
      </c>
      <c r="E13" s="30">
        <f t="shared" si="0"/>
        <v>622907005</v>
      </c>
      <c r="F13" s="31">
        <f t="shared" si="0"/>
        <v>623197005</v>
      </c>
      <c r="G13" s="31">
        <f t="shared" si="0"/>
        <v>99039345</v>
      </c>
      <c r="H13" s="31">
        <f t="shared" si="0"/>
        <v>-11676676</v>
      </c>
      <c r="I13" s="31">
        <f t="shared" si="0"/>
        <v>-63367982</v>
      </c>
      <c r="J13" s="31">
        <f t="shared" si="0"/>
        <v>23994687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23994687</v>
      </c>
      <c r="X13" s="31">
        <f t="shared" si="0"/>
        <v>158421291</v>
      </c>
      <c r="Y13" s="31">
        <f t="shared" si="0"/>
        <v>-134426604</v>
      </c>
      <c r="Z13" s="32">
        <f>+IF(X13&lt;&gt;0,+(Y13/X13)*100,0)</f>
        <v>-84.853874849435485</v>
      </c>
      <c r="AA13" s="33">
        <f>SUM(AA6:AA12)</f>
        <v>623197005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266858434</v>
      </c>
      <c r="D17" s="18"/>
      <c r="E17" s="19">
        <v>1038970292</v>
      </c>
      <c r="F17" s="20">
        <v>1054372554</v>
      </c>
      <c r="G17" s="24">
        <v>139414</v>
      </c>
      <c r="H17" s="24">
        <v>8728045</v>
      </c>
      <c r="I17" s="24">
        <v>370775425</v>
      </c>
      <c r="J17" s="20">
        <v>379642884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379642884</v>
      </c>
      <c r="X17" s="20">
        <v>917068011</v>
      </c>
      <c r="Y17" s="24">
        <v>-537425127</v>
      </c>
      <c r="Z17" s="25">
        <v>-58.602537712985395</v>
      </c>
      <c r="AA17" s="26">
        <v>1054372554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>
        <v>-43042</v>
      </c>
      <c r="J21" s="20">
        <v>-43042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-43042</v>
      </c>
      <c r="X21" s="20"/>
      <c r="Y21" s="20">
        <v>-43042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175829</v>
      </c>
      <c r="D22" s="18"/>
      <c r="E22" s="19"/>
      <c r="F22" s="20"/>
      <c r="G22" s="20">
        <v>132495</v>
      </c>
      <c r="H22" s="20">
        <v>5779</v>
      </c>
      <c r="I22" s="20">
        <v>568894</v>
      </c>
      <c r="J22" s="20">
        <v>707168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707168</v>
      </c>
      <c r="X22" s="20"/>
      <c r="Y22" s="20">
        <v>707168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267034263</v>
      </c>
      <c r="D25" s="29">
        <f t="shared" ref="D25:Y25" si="1">SUM(D15:D24)</f>
        <v>0</v>
      </c>
      <c r="E25" s="35">
        <f t="shared" si="1"/>
        <v>1038970292</v>
      </c>
      <c r="F25" s="36">
        <f t="shared" si="1"/>
        <v>1054372554</v>
      </c>
      <c r="G25" s="36">
        <f t="shared" si="1"/>
        <v>271909</v>
      </c>
      <c r="H25" s="36">
        <f t="shared" si="1"/>
        <v>8733824</v>
      </c>
      <c r="I25" s="36">
        <f t="shared" si="1"/>
        <v>371301277</v>
      </c>
      <c r="J25" s="36">
        <f t="shared" si="1"/>
        <v>380307010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380307010</v>
      </c>
      <c r="X25" s="36">
        <f t="shared" si="1"/>
        <v>917068011</v>
      </c>
      <c r="Y25" s="36">
        <f t="shared" si="1"/>
        <v>-536761001</v>
      </c>
      <c r="Z25" s="37">
        <f>+IF(X25&lt;&gt;0,+(Y25/X25)*100,0)</f>
        <v>-58.530119310856655</v>
      </c>
      <c r="AA25" s="38">
        <f>SUM(AA15:AA24)</f>
        <v>1054372554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264770925</v>
      </c>
      <c r="D26" s="29">
        <f>+D13+D25</f>
        <v>0</v>
      </c>
      <c r="E26" s="30">
        <f t="shared" si="2"/>
        <v>1661877297</v>
      </c>
      <c r="F26" s="31">
        <f t="shared" si="2"/>
        <v>1677569559</v>
      </c>
      <c r="G26" s="31">
        <f t="shared" si="2"/>
        <v>99311254</v>
      </c>
      <c r="H26" s="31">
        <f t="shared" si="2"/>
        <v>-2942852</v>
      </c>
      <c r="I26" s="31">
        <f t="shared" si="2"/>
        <v>307933295</v>
      </c>
      <c r="J26" s="31">
        <f t="shared" si="2"/>
        <v>404301697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404301697</v>
      </c>
      <c r="X26" s="31">
        <f t="shared" si="2"/>
        <v>1075489302</v>
      </c>
      <c r="Y26" s="31">
        <f t="shared" si="2"/>
        <v>-671187605</v>
      </c>
      <c r="Z26" s="32">
        <f>+IF(X26&lt;&gt;0,+(Y26/X26)*100,0)</f>
        <v>-62.407650522589762</v>
      </c>
      <c r="AA26" s="33">
        <f>+AA13+AA25</f>
        <v>1677569559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45182856</v>
      </c>
      <c r="D31" s="18"/>
      <c r="E31" s="19">
        <v>41003351</v>
      </c>
      <c r="F31" s="20">
        <v>41003351</v>
      </c>
      <c r="G31" s="20">
        <v>368205</v>
      </c>
      <c r="H31" s="20">
        <v>432923</v>
      </c>
      <c r="I31" s="20">
        <v>45225134</v>
      </c>
      <c r="J31" s="20">
        <v>46026262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46026262</v>
      </c>
      <c r="X31" s="20">
        <v>37253352</v>
      </c>
      <c r="Y31" s="20">
        <v>8772910</v>
      </c>
      <c r="Z31" s="21">
        <v>23.549317119168229</v>
      </c>
      <c r="AA31" s="22">
        <v>41003351</v>
      </c>
    </row>
    <row r="32" spans="1:27" ht="13.5" x14ac:dyDescent="0.25">
      <c r="A32" s="23" t="s">
        <v>59</v>
      </c>
      <c r="B32" s="17" t="s">
        <v>32</v>
      </c>
      <c r="C32" s="18">
        <v>7320553</v>
      </c>
      <c r="D32" s="18"/>
      <c r="E32" s="19">
        <v>412282008</v>
      </c>
      <c r="F32" s="20">
        <v>427964270</v>
      </c>
      <c r="G32" s="20">
        <v>-7320553</v>
      </c>
      <c r="H32" s="20">
        <v>8295</v>
      </c>
      <c r="I32" s="20">
        <v>779647253</v>
      </c>
      <c r="J32" s="20">
        <v>772334995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772334995</v>
      </c>
      <c r="X32" s="20">
        <v>103215126</v>
      </c>
      <c r="Y32" s="20">
        <v>669119869</v>
      </c>
      <c r="Z32" s="21">
        <v>648.27694828372341</v>
      </c>
      <c r="AA32" s="22">
        <v>427964270</v>
      </c>
    </row>
    <row r="33" spans="1:27" ht="13.5" x14ac:dyDescent="0.25">
      <c r="A33" s="23" t="s">
        <v>60</v>
      </c>
      <c r="B33" s="17" t="s">
        <v>32</v>
      </c>
      <c r="C33" s="18">
        <v>-73215740</v>
      </c>
      <c r="D33" s="18"/>
      <c r="E33" s="19">
        <v>-2056370</v>
      </c>
      <c r="F33" s="20">
        <v>-2056370</v>
      </c>
      <c r="G33" s="20"/>
      <c r="H33" s="20">
        <v>-217055</v>
      </c>
      <c r="I33" s="20">
        <v>-22015305</v>
      </c>
      <c r="J33" s="20">
        <v>-22232360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-22232360</v>
      </c>
      <c r="X33" s="20">
        <v>-514092</v>
      </c>
      <c r="Y33" s="20">
        <v>-21718268</v>
      </c>
      <c r="Z33" s="21">
        <v>4224.587816966613</v>
      </c>
      <c r="AA33" s="22">
        <v>-2056370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51119025</v>
      </c>
      <c r="D35" s="18"/>
      <c r="E35" s="19">
        <v>167183324</v>
      </c>
      <c r="F35" s="20">
        <v>167183324</v>
      </c>
      <c r="G35" s="20">
        <v>228727</v>
      </c>
      <c r="H35" s="20"/>
      <c r="I35" s="20">
        <v>-140377635</v>
      </c>
      <c r="J35" s="20">
        <v>-140148908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-140148908</v>
      </c>
      <c r="X35" s="20">
        <v>41795832</v>
      </c>
      <c r="Y35" s="20">
        <v>-181944740</v>
      </c>
      <c r="Z35" s="21">
        <v>-435.31790442645092</v>
      </c>
      <c r="AA35" s="22">
        <v>167183324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30406694</v>
      </c>
      <c r="D37" s="29">
        <f t="shared" ref="D37:Y37" si="3">SUM(D29:D36)</f>
        <v>0</v>
      </c>
      <c r="E37" s="30">
        <f t="shared" si="3"/>
        <v>618412313</v>
      </c>
      <c r="F37" s="31">
        <f t="shared" si="3"/>
        <v>634094575</v>
      </c>
      <c r="G37" s="31">
        <f t="shared" si="3"/>
        <v>-6723621</v>
      </c>
      <c r="H37" s="31">
        <f t="shared" si="3"/>
        <v>224163</v>
      </c>
      <c r="I37" s="31">
        <f t="shared" si="3"/>
        <v>662479447</v>
      </c>
      <c r="J37" s="31">
        <f t="shared" si="3"/>
        <v>655979989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655979989</v>
      </c>
      <c r="X37" s="31">
        <f t="shared" si="3"/>
        <v>181750218</v>
      </c>
      <c r="Y37" s="31">
        <f t="shared" si="3"/>
        <v>474229771</v>
      </c>
      <c r="Z37" s="32">
        <f>+IF(X37&lt;&gt;0,+(Y37/X37)*100,0)</f>
        <v>260.92390766761008</v>
      </c>
      <c r="AA37" s="33">
        <f>SUM(AA29:AA36)</f>
        <v>634094575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30406694</v>
      </c>
      <c r="D44" s="29">
        <f>+D37+D43</f>
        <v>0</v>
      </c>
      <c r="E44" s="30">
        <f t="shared" si="5"/>
        <v>618412313</v>
      </c>
      <c r="F44" s="31">
        <f t="shared" si="5"/>
        <v>634094575</v>
      </c>
      <c r="G44" s="31">
        <f t="shared" si="5"/>
        <v>-6723621</v>
      </c>
      <c r="H44" s="31">
        <f t="shared" si="5"/>
        <v>224163</v>
      </c>
      <c r="I44" s="31">
        <f t="shared" si="5"/>
        <v>662479447</v>
      </c>
      <c r="J44" s="31">
        <f t="shared" si="5"/>
        <v>655979989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655979989</v>
      </c>
      <c r="X44" s="31">
        <f t="shared" si="5"/>
        <v>181750218</v>
      </c>
      <c r="Y44" s="31">
        <f t="shared" si="5"/>
        <v>474229771</v>
      </c>
      <c r="Z44" s="32">
        <f>+IF(X44&lt;&gt;0,+(Y44/X44)*100,0)</f>
        <v>260.92390766761008</v>
      </c>
      <c r="AA44" s="33">
        <f>+AA37+AA43</f>
        <v>634094575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234364231</v>
      </c>
      <c r="D45" s="42">
        <f t="shared" si="6"/>
        <v>0</v>
      </c>
      <c r="E45" s="43">
        <f t="shared" si="6"/>
        <v>1043464984</v>
      </c>
      <c r="F45" s="44">
        <f t="shared" si="6"/>
        <v>1043474984</v>
      </c>
      <c r="G45" s="44">
        <f t="shared" si="6"/>
        <v>106034875</v>
      </c>
      <c r="H45" s="44">
        <f t="shared" si="6"/>
        <v>-3167015</v>
      </c>
      <c r="I45" s="44">
        <f t="shared" si="6"/>
        <v>-354546152</v>
      </c>
      <c r="J45" s="44">
        <f t="shared" si="6"/>
        <v>-251678292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-251678292</v>
      </c>
      <c r="X45" s="44">
        <f t="shared" si="6"/>
        <v>893739084</v>
      </c>
      <c r="Y45" s="44">
        <f t="shared" si="6"/>
        <v>-1145417376</v>
      </c>
      <c r="Z45" s="45">
        <f>+IF(X45&lt;&gt;0,+(Y45/X45)*100,0)</f>
        <v>-128.16015283494079</v>
      </c>
      <c r="AA45" s="46">
        <f>+AA26-AA44</f>
        <v>1043474984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190298817</v>
      </c>
      <c r="D47" s="18"/>
      <c r="E47" s="19">
        <v>241957100</v>
      </c>
      <c r="F47" s="20">
        <v>241967100</v>
      </c>
      <c r="G47" s="20"/>
      <c r="H47" s="20">
        <v>113036993</v>
      </c>
      <c r="I47" s="20">
        <v>603225661</v>
      </c>
      <c r="J47" s="20">
        <v>716262654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716262654</v>
      </c>
      <c r="X47" s="20">
        <v>60491772</v>
      </c>
      <c r="Y47" s="20">
        <v>655770882</v>
      </c>
      <c r="Z47" s="47">
        <v>1084.0662462326281</v>
      </c>
      <c r="AA47" s="22">
        <v>241967100</v>
      </c>
    </row>
    <row r="48" spans="1:27" ht="13.5" x14ac:dyDescent="0.25">
      <c r="A48" s="23" t="s">
        <v>73</v>
      </c>
      <c r="B48" s="17" t="s">
        <v>32</v>
      </c>
      <c r="C48" s="18">
        <v>4277570</v>
      </c>
      <c r="D48" s="18"/>
      <c r="E48" s="19"/>
      <c r="F48" s="20"/>
      <c r="G48" s="20"/>
      <c r="H48" s="20"/>
      <c r="I48" s="20">
        <v>-76623140</v>
      </c>
      <c r="J48" s="20">
        <v>-76623140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-76623140</v>
      </c>
      <c r="X48" s="20"/>
      <c r="Y48" s="20">
        <v>-76623140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194576387</v>
      </c>
      <c r="D50" s="50">
        <f t="shared" ref="D50:Y50" si="7">SUM(D47:D49)</f>
        <v>0</v>
      </c>
      <c r="E50" s="51">
        <f t="shared" si="7"/>
        <v>241957100</v>
      </c>
      <c r="F50" s="52">
        <f t="shared" si="7"/>
        <v>241967100</v>
      </c>
      <c r="G50" s="52">
        <f t="shared" si="7"/>
        <v>0</v>
      </c>
      <c r="H50" s="52">
        <f t="shared" si="7"/>
        <v>113036993</v>
      </c>
      <c r="I50" s="52">
        <f t="shared" si="7"/>
        <v>526602521</v>
      </c>
      <c r="J50" s="52">
        <f t="shared" si="7"/>
        <v>639639514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639639514</v>
      </c>
      <c r="X50" s="52">
        <f t="shared" si="7"/>
        <v>60491772</v>
      </c>
      <c r="Y50" s="52">
        <f t="shared" si="7"/>
        <v>579147742</v>
      </c>
      <c r="Z50" s="53">
        <f>+IF(X50&lt;&gt;0,+(Y50/X50)*100,0)</f>
        <v>957.39920133270357</v>
      </c>
      <c r="AA50" s="54">
        <f>SUM(AA47:AA49)</f>
        <v>241967100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5493478950</v>
      </c>
      <c r="D6" s="18"/>
      <c r="E6" s="19">
        <v>4957876541</v>
      </c>
      <c r="F6" s="20">
        <v>4956176541</v>
      </c>
      <c r="G6" s="20">
        <v>6044776721</v>
      </c>
      <c r="H6" s="20">
        <v>250730192</v>
      </c>
      <c r="I6" s="20">
        <v>-823603665</v>
      </c>
      <c r="J6" s="20">
        <v>5471903248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5471903248</v>
      </c>
      <c r="X6" s="20">
        <v>4389780838</v>
      </c>
      <c r="Y6" s="20">
        <v>1082122410</v>
      </c>
      <c r="Z6" s="21">
        <v>24.650943861083938</v>
      </c>
      <c r="AA6" s="22">
        <v>4956176541</v>
      </c>
    </row>
    <row r="7" spans="1:27" ht="13.5" x14ac:dyDescent="0.25">
      <c r="A7" s="23" t="s">
        <v>35</v>
      </c>
      <c r="B7" s="17" t="s">
        <v>32</v>
      </c>
      <c r="C7" s="18">
        <v>-2241598988</v>
      </c>
      <c r="D7" s="18"/>
      <c r="E7" s="19">
        <v>2709613370</v>
      </c>
      <c r="F7" s="20">
        <v>2700613115</v>
      </c>
      <c r="G7" s="20">
        <v>1105394868</v>
      </c>
      <c r="H7" s="20">
        <v>-493470345</v>
      </c>
      <c r="I7" s="20">
        <v>1376893735</v>
      </c>
      <c r="J7" s="20">
        <v>1988818258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1988818258</v>
      </c>
      <c r="X7" s="20">
        <v>-544424541</v>
      </c>
      <c r="Y7" s="20">
        <v>2533242799</v>
      </c>
      <c r="Z7" s="21">
        <v>-465.30650406517952</v>
      </c>
      <c r="AA7" s="22">
        <v>2700613115</v>
      </c>
    </row>
    <row r="8" spans="1:27" ht="13.5" x14ac:dyDescent="0.25">
      <c r="A8" s="23" t="s">
        <v>36</v>
      </c>
      <c r="B8" s="17" t="s">
        <v>32</v>
      </c>
      <c r="C8" s="18">
        <v>22689643</v>
      </c>
      <c r="D8" s="18"/>
      <c r="E8" s="19">
        <v>-14180319</v>
      </c>
      <c r="F8" s="20">
        <v>-14180319</v>
      </c>
      <c r="G8" s="20">
        <v>20535736</v>
      </c>
      <c r="H8" s="20">
        <v>-17398181</v>
      </c>
      <c r="I8" s="20">
        <v>21548490</v>
      </c>
      <c r="J8" s="20">
        <v>24686045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24686045</v>
      </c>
      <c r="X8" s="20">
        <v>-3545144</v>
      </c>
      <c r="Y8" s="20">
        <v>28231189</v>
      </c>
      <c r="Z8" s="21">
        <v>-796.33405582396654</v>
      </c>
      <c r="AA8" s="22">
        <v>-14180319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-410517148</v>
      </c>
      <c r="D10" s="18"/>
      <c r="E10" s="19">
        <v>-240633698</v>
      </c>
      <c r="F10" s="20">
        <v>-211529931</v>
      </c>
      <c r="G10" s="20">
        <v>-606978432</v>
      </c>
      <c r="H10" s="20">
        <v>-44197786</v>
      </c>
      <c r="I10" s="20">
        <v>-30378377</v>
      </c>
      <c r="J10" s="20">
        <v>-681554595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-681554595</v>
      </c>
      <c r="X10" s="20">
        <v>-156373789</v>
      </c>
      <c r="Y10" s="20">
        <v>-525180806</v>
      </c>
      <c r="Z10" s="21">
        <v>335.84963909776462</v>
      </c>
      <c r="AA10" s="22">
        <v>-211529931</v>
      </c>
    </row>
    <row r="11" spans="1:27" ht="13.5" x14ac:dyDescent="0.25">
      <c r="A11" s="23" t="s">
        <v>39</v>
      </c>
      <c r="B11" s="17" t="s">
        <v>32</v>
      </c>
      <c r="C11" s="18">
        <v>1325200817</v>
      </c>
      <c r="D11" s="18"/>
      <c r="E11" s="19">
        <v>1114739380</v>
      </c>
      <c r="F11" s="20">
        <v>1114739380</v>
      </c>
      <c r="G11" s="24">
        <v>2079424569</v>
      </c>
      <c r="H11" s="24">
        <v>-91148001</v>
      </c>
      <c r="I11" s="24">
        <v>395926412</v>
      </c>
      <c r="J11" s="20">
        <v>2384202980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2384202980</v>
      </c>
      <c r="X11" s="20">
        <v>630141989</v>
      </c>
      <c r="Y11" s="24">
        <v>1754060991</v>
      </c>
      <c r="Z11" s="25">
        <v>278.35964300420551</v>
      </c>
      <c r="AA11" s="26">
        <v>1114739380</v>
      </c>
    </row>
    <row r="12" spans="1:27" ht="13.5" x14ac:dyDescent="0.25">
      <c r="A12" s="23" t="s">
        <v>40</v>
      </c>
      <c r="B12" s="17" t="s">
        <v>32</v>
      </c>
      <c r="C12" s="18">
        <v>16223679</v>
      </c>
      <c r="D12" s="18"/>
      <c r="E12" s="19">
        <v>-15094550</v>
      </c>
      <c r="F12" s="20">
        <v>-15094550</v>
      </c>
      <c r="G12" s="20">
        <v>9233438</v>
      </c>
      <c r="H12" s="20">
        <v>1041497</v>
      </c>
      <c r="I12" s="20">
        <v>8575688</v>
      </c>
      <c r="J12" s="20">
        <v>18850623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18850623</v>
      </c>
      <c r="X12" s="20">
        <v>-12117467</v>
      </c>
      <c r="Y12" s="20">
        <v>30968090</v>
      </c>
      <c r="Z12" s="21">
        <v>-255.56570527487304</v>
      </c>
      <c r="AA12" s="22">
        <v>-15094550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4205476953</v>
      </c>
      <c r="D13" s="29">
        <f>SUM(D6:D12)</f>
        <v>0</v>
      </c>
      <c r="E13" s="30">
        <f t="shared" si="0"/>
        <v>8512320724</v>
      </c>
      <c r="F13" s="31">
        <f t="shared" si="0"/>
        <v>8530724236</v>
      </c>
      <c r="G13" s="31">
        <f t="shared" si="0"/>
        <v>8652386900</v>
      </c>
      <c r="H13" s="31">
        <f t="shared" si="0"/>
        <v>-394442624</v>
      </c>
      <c r="I13" s="31">
        <f t="shared" si="0"/>
        <v>948962283</v>
      </c>
      <c r="J13" s="31">
        <f t="shared" si="0"/>
        <v>9206906559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9206906559</v>
      </c>
      <c r="X13" s="31">
        <f t="shared" si="0"/>
        <v>4303461886</v>
      </c>
      <c r="Y13" s="31">
        <f t="shared" si="0"/>
        <v>4903444673</v>
      </c>
      <c r="Z13" s="32">
        <f>+IF(X13&lt;&gt;0,+(Y13/X13)*100,0)</f>
        <v>113.94186361802949</v>
      </c>
      <c r="AA13" s="33">
        <f>SUM(AA6:AA12)</f>
        <v>8530724236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11868415125</v>
      </c>
      <c r="D17" s="18"/>
      <c r="E17" s="19">
        <v>18898008361</v>
      </c>
      <c r="F17" s="20">
        <v>18923475464</v>
      </c>
      <c r="G17" s="24">
        <v>10961945018</v>
      </c>
      <c r="H17" s="24">
        <v>-101592002</v>
      </c>
      <c r="I17" s="24">
        <v>649457055</v>
      </c>
      <c r="J17" s="20">
        <v>11509810071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11509810071</v>
      </c>
      <c r="X17" s="20">
        <v>8823968236</v>
      </c>
      <c r="Y17" s="24">
        <v>2685841835</v>
      </c>
      <c r="Z17" s="25">
        <v>30.438027009688344</v>
      </c>
      <c r="AA17" s="26">
        <v>18923475464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>
        <v>125</v>
      </c>
      <c r="H20" s="20"/>
      <c r="I20" s="20"/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9284035</v>
      </c>
      <c r="D21" s="18"/>
      <c r="E21" s="19">
        <v>12290670</v>
      </c>
      <c r="F21" s="20">
        <v>12290670</v>
      </c>
      <c r="G21" s="20">
        <v>2094754</v>
      </c>
      <c r="H21" s="20">
        <v>-6969</v>
      </c>
      <c r="I21" s="20">
        <v>-413140</v>
      </c>
      <c r="J21" s="20">
        <v>1674645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1674645</v>
      </c>
      <c r="X21" s="20">
        <v>5788041</v>
      </c>
      <c r="Y21" s="20">
        <v>-4113396</v>
      </c>
      <c r="Z21" s="21">
        <v>-71.067153809034863</v>
      </c>
      <c r="AA21" s="22">
        <v>12290670</v>
      </c>
    </row>
    <row r="22" spans="1:27" ht="13.5" x14ac:dyDescent="0.25">
      <c r="A22" s="23" t="s">
        <v>35</v>
      </c>
      <c r="B22" s="17" t="s">
        <v>32</v>
      </c>
      <c r="C22" s="18">
        <v>-389023</v>
      </c>
      <c r="D22" s="18"/>
      <c r="E22" s="19"/>
      <c r="F22" s="20"/>
      <c r="G22" s="20">
        <v>-371394</v>
      </c>
      <c r="H22" s="20">
        <v>-55184</v>
      </c>
      <c r="I22" s="20">
        <v>568894</v>
      </c>
      <c r="J22" s="20">
        <v>142316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142316</v>
      </c>
      <c r="X22" s="20"/>
      <c r="Y22" s="20">
        <v>142316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11877310262</v>
      </c>
      <c r="D25" s="29">
        <f t="shared" ref="D25:Y25" si="1">SUM(D15:D24)</f>
        <v>0</v>
      </c>
      <c r="E25" s="35">
        <f t="shared" si="1"/>
        <v>18910299031</v>
      </c>
      <c r="F25" s="36">
        <f t="shared" si="1"/>
        <v>18935766134</v>
      </c>
      <c r="G25" s="36">
        <f t="shared" si="1"/>
        <v>10963668503</v>
      </c>
      <c r="H25" s="36">
        <f t="shared" si="1"/>
        <v>-101654155</v>
      </c>
      <c r="I25" s="36">
        <f t="shared" si="1"/>
        <v>649612809</v>
      </c>
      <c r="J25" s="36">
        <f t="shared" si="1"/>
        <v>11511627157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11511627157</v>
      </c>
      <c r="X25" s="36">
        <f t="shared" si="1"/>
        <v>8829756277</v>
      </c>
      <c r="Y25" s="36">
        <f t="shared" si="1"/>
        <v>2681870880</v>
      </c>
      <c r="Z25" s="37">
        <f>+IF(X25&lt;&gt;0,+(Y25/X25)*100,0)</f>
        <v>30.373101995870638</v>
      </c>
      <c r="AA25" s="38">
        <f>SUM(AA15:AA24)</f>
        <v>18935766134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16082787215</v>
      </c>
      <c r="D26" s="29">
        <f>+D13+D25</f>
        <v>0</v>
      </c>
      <c r="E26" s="30">
        <f t="shared" si="2"/>
        <v>27422619755</v>
      </c>
      <c r="F26" s="31">
        <f t="shared" si="2"/>
        <v>27466490370</v>
      </c>
      <c r="G26" s="31">
        <f t="shared" si="2"/>
        <v>19616055403</v>
      </c>
      <c r="H26" s="31">
        <f t="shared" si="2"/>
        <v>-496096779</v>
      </c>
      <c r="I26" s="31">
        <f t="shared" si="2"/>
        <v>1598575092</v>
      </c>
      <c r="J26" s="31">
        <f t="shared" si="2"/>
        <v>20718533716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20718533716</v>
      </c>
      <c r="X26" s="31">
        <f t="shared" si="2"/>
        <v>13133218163</v>
      </c>
      <c r="Y26" s="31">
        <f t="shared" si="2"/>
        <v>7585315553</v>
      </c>
      <c r="Z26" s="32">
        <f>+IF(X26&lt;&gt;0,+(Y26/X26)*100,0)</f>
        <v>57.756716281238553</v>
      </c>
      <c r="AA26" s="33">
        <f>+AA13+AA25</f>
        <v>27466490370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15961467</v>
      </c>
      <c r="D30" s="18"/>
      <c r="E30" s="19"/>
      <c r="F30" s="20"/>
      <c r="G30" s="20">
        <v>15961467</v>
      </c>
      <c r="H30" s="20"/>
      <c r="I30" s="20">
        <v>-5781769</v>
      </c>
      <c r="J30" s="20">
        <v>10179698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10179698</v>
      </c>
      <c r="X30" s="20"/>
      <c r="Y30" s="20">
        <v>10179698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224171647</v>
      </c>
      <c r="D31" s="18"/>
      <c r="E31" s="19">
        <v>423512721</v>
      </c>
      <c r="F31" s="20">
        <v>423512721</v>
      </c>
      <c r="G31" s="20">
        <v>192074893</v>
      </c>
      <c r="H31" s="20">
        <v>-52741729</v>
      </c>
      <c r="I31" s="20">
        <v>93206497</v>
      </c>
      <c r="J31" s="20">
        <v>232539661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232539661</v>
      </c>
      <c r="X31" s="20">
        <v>287697454</v>
      </c>
      <c r="Y31" s="20">
        <v>-55157793</v>
      </c>
      <c r="Z31" s="21">
        <v>-19.172151937083186</v>
      </c>
      <c r="AA31" s="22">
        <v>423512721</v>
      </c>
    </row>
    <row r="32" spans="1:27" ht="13.5" x14ac:dyDescent="0.25">
      <c r="A32" s="23" t="s">
        <v>59</v>
      </c>
      <c r="B32" s="17" t="s">
        <v>32</v>
      </c>
      <c r="C32" s="18">
        <v>12687320026</v>
      </c>
      <c r="D32" s="18"/>
      <c r="E32" s="19">
        <v>1898204298</v>
      </c>
      <c r="F32" s="20">
        <v>1943065168</v>
      </c>
      <c r="G32" s="20">
        <v>11764118646</v>
      </c>
      <c r="H32" s="20">
        <v>-97093254</v>
      </c>
      <c r="I32" s="20">
        <v>1629290363</v>
      </c>
      <c r="J32" s="20">
        <v>13296315755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13296315755</v>
      </c>
      <c r="X32" s="20">
        <v>850441462</v>
      </c>
      <c r="Y32" s="20">
        <v>12445874293</v>
      </c>
      <c r="Z32" s="21">
        <v>1463.4604319185935</v>
      </c>
      <c r="AA32" s="22">
        <v>1943065168</v>
      </c>
    </row>
    <row r="33" spans="1:27" ht="13.5" x14ac:dyDescent="0.25">
      <c r="A33" s="23" t="s">
        <v>60</v>
      </c>
      <c r="B33" s="17" t="s">
        <v>32</v>
      </c>
      <c r="C33" s="18">
        <v>-229935105</v>
      </c>
      <c r="D33" s="18"/>
      <c r="E33" s="19">
        <v>-53076796</v>
      </c>
      <c r="F33" s="20">
        <v>-53076796</v>
      </c>
      <c r="G33" s="20">
        <v>-28609773</v>
      </c>
      <c r="H33" s="20">
        <v>-41478279</v>
      </c>
      <c r="I33" s="20">
        <v>-27746844</v>
      </c>
      <c r="J33" s="20">
        <v>-97834896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-97834896</v>
      </c>
      <c r="X33" s="20">
        <v>-11725466</v>
      </c>
      <c r="Y33" s="20">
        <v>-86109430</v>
      </c>
      <c r="Z33" s="21">
        <v>734.37959736525613</v>
      </c>
      <c r="AA33" s="22">
        <v>-53076796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-296000</v>
      </c>
      <c r="F34" s="20">
        <v>-296000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-74100</v>
      </c>
      <c r="Y34" s="20">
        <v>74100</v>
      </c>
      <c r="Z34" s="21">
        <v>-100</v>
      </c>
      <c r="AA34" s="22">
        <v>-296000</v>
      </c>
    </row>
    <row r="35" spans="1:27" ht="13.5" x14ac:dyDescent="0.25">
      <c r="A35" s="23" t="s">
        <v>39</v>
      </c>
      <c r="B35" s="17" t="s">
        <v>32</v>
      </c>
      <c r="C35" s="18">
        <v>473179767</v>
      </c>
      <c r="D35" s="18"/>
      <c r="E35" s="19">
        <v>1021869891</v>
      </c>
      <c r="F35" s="20">
        <v>1021869891</v>
      </c>
      <c r="G35" s="20">
        <v>694110731</v>
      </c>
      <c r="H35" s="20">
        <v>97827699</v>
      </c>
      <c r="I35" s="20">
        <v>-73500915</v>
      </c>
      <c r="J35" s="20">
        <v>718437515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718437515</v>
      </c>
      <c r="X35" s="20">
        <v>818085796</v>
      </c>
      <c r="Y35" s="20">
        <v>-99648281</v>
      </c>
      <c r="Z35" s="21">
        <v>-12.180663872570157</v>
      </c>
      <c r="AA35" s="22">
        <v>1021869891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13170697802</v>
      </c>
      <c r="D37" s="29">
        <f t="shared" ref="D37:Y37" si="3">SUM(D29:D36)</f>
        <v>0</v>
      </c>
      <c r="E37" s="30">
        <f t="shared" si="3"/>
        <v>3290214114</v>
      </c>
      <c r="F37" s="31">
        <f t="shared" si="3"/>
        <v>3335074984</v>
      </c>
      <c r="G37" s="31">
        <f t="shared" si="3"/>
        <v>12637655964</v>
      </c>
      <c r="H37" s="31">
        <f t="shared" si="3"/>
        <v>-93485563</v>
      </c>
      <c r="I37" s="31">
        <f t="shared" si="3"/>
        <v>1615467332</v>
      </c>
      <c r="J37" s="31">
        <f t="shared" si="3"/>
        <v>14159637733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14159637733</v>
      </c>
      <c r="X37" s="31">
        <f t="shared" si="3"/>
        <v>1944425146</v>
      </c>
      <c r="Y37" s="31">
        <f t="shared" si="3"/>
        <v>12215212587</v>
      </c>
      <c r="Z37" s="32">
        <f>+IF(X37&lt;&gt;0,+(Y37/X37)*100,0)</f>
        <v>628.21716804725997</v>
      </c>
      <c r="AA37" s="33">
        <f>SUM(AA29:AA36)</f>
        <v>3335074984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226274673</v>
      </c>
      <c r="D39" s="18"/>
      <c r="E39" s="19"/>
      <c r="F39" s="20"/>
      <c r="G39" s="20">
        <v>17730063</v>
      </c>
      <c r="H39" s="20">
        <v>208544610</v>
      </c>
      <c r="I39" s="20"/>
      <c r="J39" s="20">
        <v>226274673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226274673</v>
      </c>
      <c r="X39" s="20"/>
      <c r="Y39" s="20">
        <v>226274673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/>
      <c r="G40" s="20">
        <v>141497318</v>
      </c>
      <c r="H40" s="20"/>
      <c r="I40" s="20"/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/>
      <c r="Y40" s="20">
        <v>141497318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103623305</v>
      </c>
      <c r="D41" s="18"/>
      <c r="E41" s="19">
        <v>3703971612</v>
      </c>
      <c r="F41" s="20">
        <v>3703971612</v>
      </c>
      <c r="G41" s="20"/>
      <c r="H41" s="20">
        <v>103623305</v>
      </c>
      <c r="I41" s="20"/>
      <c r="J41" s="20">
        <v>103623305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103623305</v>
      </c>
      <c r="X41" s="20">
        <v>925992903</v>
      </c>
      <c r="Y41" s="20">
        <v>-822369598</v>
      </c>
      <c r="Z41" s="21">
        <v>-88.809492528043705</v>
      </c>
      <c r="AA41" s="22">
        <v>3703971612</v>
      </c>
    </row>
    <row r="42" spans="1:27" ht="13.5" x14ac:dyDescent="0.25">
      <c r="A42" s="23" t="s">
        <v>66</v>
      </c>
      <c r="B42" s="17" t="s">
        <v>32</v>
      </c>
      <c r="C42" s="18">
        <v>177057000</v>
      </c>
      <c r="D42" s="18"/>
      <c r="E42" s="19">
        <v>-1477900</v>
      </c>
      <c r="F42" s="20">
        <v>-1477900</v>
      </c>
      <c r="G42" s="20">
        <v>177057000</v>
      </c>
      <c r="H42" s="20"/>
      <c r="I42" s="20"/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>
        <v>-520900</v>
      </c>
      <c r="Y42" s="20">
        <v>177577900</v>
      </c>
      <c r="Z42" s="21">
        <v>-34090.593204069883</v>
      </c>
      <c r="AA42" s="22">
        <v>-1477900</v>
      </c>
    </row>
    <row r="43" spans="1:27" ht="13.5" x14ac:dyDescent="0.25">
      <c r="A43" s="27" t="s">
        <v>67</v>
      </c>
      <c r="B43" s="34" t="s">
        <v>32</v>
      </c>
      <c r="C43" s="29">
        <f>SUM(C39:C42)</f>
        <v>648452296</v>
      </c>
      <c r="D43" s="29">
        <f t="shared" ref="D43:Y43" si="4">SUM(D39:D42)</f>
        <v>0</v>
      </c>
      <c r="E43" s="35">
        <f t="shared" si="4"/>
        <v>3702493712</v>
      </c>
      <c r="F43" s="36">
        <f t="shared" si="4"/>
        <v>3702493712</v>
      </c>
      <c r="G43" s="36">
        <f t="shared" si="4"/>
        <v>336284381</v>
      </c>
      <c r="H43" s="36">
        <f t="shared" si="4"/>
        <v>312167915</v>
      </c>
      <c r="I43" s="36">
        <f t="shared" si="4"/>
        <v>0</v>
      </c>
      <c r="J43" s="36">
        <f t="shared" si="4"/>
        <v>648452296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648452296</v>
      </c>
      <c r="X43" s="36">
        <f t="shared" si="4"/>
        <v>925472003</v>
      </c>
      <c r="Y43" s="36">
        <f t="shared" si="4"/>
        <v>-277019707</v>
      </c>
      <c r="Z43" s="37">
        <f>+IF(X43&lt;&gt;0,+(Y43/X43)*100,0)</f>
        <v>-29.932802516123225</v>
      </c>
      <c r="AA43" s="38">
        <f>SUM(AA39:AA42)</f>
        <v>3702493712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13819150098</v>
      </c>
      <c r="D44" s="29">
        <f>+D37+D43</f>
        <v>0</v>
      </c>
      <c r="E44" s="30">
        <f t="shared" si="5"/>
        <v>6992707826</v>
      </c>
      <c r="F44" s="31">
        <f t="shared" si="5"/>
        <v>7037568696</v>
      </c>
      <c r="G44" s="31">
        <f t="shared" si="5"/>
        <v>12973940345</v>
      </c>
      <c r="H44" s="31">
        <f t="shared" si="5"/>
        <v>218682352</v>
      </c>
      <c r="I44" s="31">
        <f t="shared" si="5"/>
        <v>1615467332</v>
      </c>
      <c r="J44" s="31">
        <f t="shared" si="5"/>
        <v>14808090029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14808090029</v>
      </c>
      <c r="X44" s="31">
        <f t="shared" si="5"/>
        <v>2869897149</v>
      </c>
      <c r="Y44" s="31">
        <f t="shared" si="5"/>
        <v>11938192880</v>
      </c>
      <c r="Z44" s="32">
        <f>+IF(X44&lt;&gt;0,+(Y44/X44)*100,0)</f>
        <v>415.97981600698819</v>
      </c>
      <c r="AA44" s="33">
        <f>+AA37+AA43</f>
        <v>7037568696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2263637117</v>
      </c>
      <c r="D45" s="42">
        <f t="shared" si="6"/>
        <v>0</v>
      </c>
      <c r="E45" s="43">
        <f t="shared" si="6"/>
        <v>20429911929</v>
      </c>
      <c r="F45" s="44">
        <f t="shared" si="6"/>
        <v>20428921674</v>
      </c>
      <c r="G45" s="44">
        <f t="shared" si="6"/>
        <v>6642115058</v>
      </c>
      <c r="H45" s="44">
        <f t="shared" si="6"/>
        <v>-714779131</v>
      </c>
      <c r="I45" s="44">
        <f t="shared" si="6"/>
        <v>-16892240</v>
      </c>
      <c r="J45" s="44">
        <f t="shared" si="6"/>
        <v>5910443687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5910443687</v>
      </c>
      <c r="X45" s="44">
        <f t="shared" si="6"/>
        <v>10263321014</v>
      </c>
      <c r="Y45" s="44">
        <f t="shared" si="6"/>
        <v>-4352877327</v>
      </c>
      <c r="Z45" s="45">
        <f>+IF(X45&lt;&gt;0,+(Y45/X45)*100,0)</f>
        <v>-42.411976796422159</v>
      </c>
      <c r="AA45" s="46">
        <f>+AA26-AA44</f>
        <v>20428921674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2748787700</v>
      </c>
      <c r="D47" s="18"/>
      <c r="E47" s="19">
        <v>2030575608</v>
      </c>
      <c r="F47" s="20">
        <v>2029585353</v>
      </c>
      <c r="G47" s="20">
        <v>485881536</v>
      </c>
      <c r="H47" s="20">
        <v>82074616</v>
      </c>
      <c r="I47" s="20">
        <v>720200205</v>
      </c>
      <c r="J47" s="20">
        <v>1288156357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1288156357</v>
      </c>
      <c r="X47" s="20">
        <v>946208348</v>
      </c>
      <c r="Y47" s="20">
        <v>341948009</v>
      </c>
      <c r="Z47" s="47">
        <v>36.138764757547882</v>
      </c>
      <c r="AA47" s="22">
        <v>2029585353</v>
      </c>
    </row>
    <row r="48" spans="1:27" ht="13.5" x14ac:dyDescent="0.25">
      <c r="A48" s="23" t="s">
        <v>73</v>
      </c>
      <c r="B48" s="17" t="s">
        <v>32</v>
      </c>
      <c r="C48" s="18">
        <v>32160495</v>
      </c>
      <c r="D48" s="18"/>
      <c r="E48" s="19"/>
      <c r="F48" s="20"/>
      <c r="G48" s="20">
        <v>27882925</v>
      </c>
      <c r="H48" s="20"/>
      <c r="I48" s="20">
        <v>-76623140</v>
      </c>
      <c r="J48" s="20">
        <v>-48740215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-48740215</v>
      </c>
      <c r="X48" s="20"/>
      <c r="Y48" s="20">
        <v>-48740215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2780948195</v>
      </c>
      <c r="D50" s="50">
        <f t="shared" ref="D50:Y50" si="7">SUM(D47:D49)</f>
        <v>0</v>
      </c>
      <c r="E50" s="51">
        <f t="shared" si="7"/>
        <v>2030575608</v>
      </c>
      <c r="F50" s="52">
        <f t="shared" si="7"/>
        <v>2029585353</v>
      </c>
      <c r="G50" s="52">
        <f t="shared" si="7"/>
        <v>513764461</v>
      </c>
      <c r="H50" s="52">
        <f t="shared" si="7"/>
        <v>82074616</v>
      </c>
      <c r="I50" s="52">
        <f t="shared" si="7"/>
        <v>643577065</v>
      </c>
      <c r="J50" s="52">
        <f t="shared" si="7"/>
        <v>1239416142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1239416142</v>
      </c>
      <c r="X50" s="52">
        <f t="shared" si="7"/>
        <v>946208348</v>
      </c>
      <c r="Y50" s="52">
        <f t="shared" si="7"/>
        <v>293207794</v>
      </c>
      <c r="Z50" s="53">
        <f>+IF(X50&lt;&gt;0,+(Y50/X50)*100,0)</f>
        <v>30.987656642403667</v>
      </c>
      <c r="AA50" s="54">
        <f>SUM(AA47:AA49)</f>
        <v>2029585353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4AA758A-507B-483A-85D5-575CD1B76A88}"/>
</file>

<file path=customXml/itemProps2.xml><?xml version="1.0" encoding="utf-8"?>
<ds:datastoreItem xmlns:ds="http://schemas.openxmlformats.org/officeDocument/2006/customXml" ds:itemID="{8BE930C9-A91D-4C6E-A47E-64B69B5EDC91}"/>
</file>

<file path=customXml/itemProps3.xml><?xml version="1.0" encoding="utf-8"?>
<ds:datastoreItem xmlns:ds="http://schemas.openxmlformats.org/officeDocument/2006/customXml" ds:itemID="{0432D1FB-E213-4D71-84DC-6F10863BBB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2024-11-08T11:48:02Z</dcterms:created>
  <dcterms:modified xsi:type="dcterms:W3CDTF">2024-11-08T11:57:31Z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